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Буханцева 36" sheetId="1" r:id="rId1"/>
    <sheet name="Буханцева 36(2019)" sheetId="2" r:id="rId2"/>
    <sheet name="Буханцева 36(2020)" sheetId="3" r:id="rId3"/>
    <sheet name="Буханцева 36(2021)" sheetId="4" r:id="rId4"/>
    <sheet name="Буханцева 36(2022)" sheetId="5" r:id="rId5"/>
    <sheet name="Буханцева 36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'Буханцева 36'!#REF!,'Буханцева 36'!#REF!</definedName>
    <definedName name="Z_6E36EA37_049E_4FAE_B719_2847CD16F858_.wvu.Rows" localSheetId="0" hidden="1">'Буханцева 36'!$42:$45</definedName>
    <definedName name="Z_73C0D023_21BD_4441_8EFA_957546C15799_.wvu.Cols" localSheetId="0" hidden="1">'Буханцева 36'!#REF!,'Буханцева 36'!#REF!</definedName>
    <definedName name="Z_73C0D023_21BD_4441_8EFA_957546C15799_.wvu.Rows" localSheetId="0" hidden="1">'Буханцева 36'!$42:$45</definedName>
    <definedName name="_xlnm.Print_Area" localSheetId="0">'Буханцева 36'!$A$1:$I$60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8" i="5"/>
  <c r="F21" i="5"/>
  <c r="G21" i="5"/>
  <c r="E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61" i="4"/>
  <c r="F33" i="4" l="1"/>
  <c r="F49" i="4" l="1"/>
  <c r="F48" i="4"/>
  <c r="F47" i="4"/>
  <c r="F40" i="4" s="1"/>
  <c r="F41" i="4"/>
  <c r="F39" i="4"/>
  <c r="F38" i="4"/>
  <c r="F37" i="4"/>
  <c r="F36" i="4"/>
  <c r="F35" i="4"/>
  <c r="F32" i="4"/>
  <c r="F31" i="4"/>
  <c r="F26" i="4" s="1"/>
  <c r="F30" i="4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7" i="2"/>
  <c r="F9" i="2"/>
  <c r="E9" i="2"/>
  <c r="E16" i="2"/>
  <c r="F58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7" i="1"/>
  <c r="F57" i="1"/>
  <c r="F56" i="1"/>
  <c r="F51" i="1"/>
  <c r="F39" i="1" l="1"/>
  <c r="F25" i="1"/>
  <c r="F50" i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<sst xmlns="http://schemas.openxmlformats.org/spreadsheetml/2006/main" count="375" uniqueCount="98">
  <si>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</si>
  <si>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</si>
  <si>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</si>
  <si>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</si>
  <si>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</si>
  <si>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</si>
  <si>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</si>
  <si>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</si>
  <si>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</si>
  <si>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</si>
  <si>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</si>
  <si>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</si>
  <si>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</si>
  <si>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</si>
  <si>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</si>
  <si>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</si>
  <si>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</si>
  <si>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</si>
  <si>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</si>
  <si>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</si>
  <si>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</si>
  <si>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</si>
  <si>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</si>
  <si>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</si>
  <si>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</si>
  <si>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</si>
  <si>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</si>
  <si>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</si>
  <si>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</si>
  <si>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</si>
  <si>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</si>
  <si>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</si>
  <si>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</si>
  <si>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</si>
  <si>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</si>
  <si>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</si>
  <si>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</si>
  <si>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</si>
  <si>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36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</si>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</sst>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51">
          <cell r="W251">
            <v>10715.610192445649</v>
          </cell>
          <cell r="X251">
            <v>2128.0184792021932</v>
          </cell>
          <cell r="Y251">
            <v>715.30410000000006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7642.6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Y251">
            <v>36447.392622752064</v>
          </cell>
          <cell r="BB251">
            <v>0</v>
          </cell>
          <cell r="BC251">
            <v>0</v>
          </cell>
          <cell r="CN251">
            <v>20459.369830707914</v>
          </cell>
          <cell r="CO251">
            <v>4193.2783635860678</v>
          </cell>
          <cell r="CP251">
            <v>3408.5584000000003</v>
          </cell>
          <cell r="DB251">
            <v>0</v>
          </cell>
          <cell r="DG251">
            <v>17474.698751516109</v>
          </cell>
          <cell r="DU251">
            <v>72829.677476965182</v>
          </cell>
          <cell r="DV251">
            <v>15469.991230353546</v>
          </cell>
          <cell r="DW251">
            <v>8275.8234000000011</v>
          </cell>
          <cell r="EK251">
            <v>0</v>
          </cell>
          <cell r="EQ251">
            <v>63116.672484957977</v>
          </cell>
          <cell r="FB251">
            <v>141000.87434988178</v>
          </cell>
          <cell r="FC251">
            <v>28804.494649872649</v>
          </cell>
          <cell r="FD251">
            <v>1269.2369999999996</v>
          </cell>
          <cell r="FL251">
            <v>1122</v>
          </cell>
          <cell r="FS251">
            <v>93410.123860210297</v>
          </cell>
          <cell r="FX251">
            <v>37598.375661823738</v>
          </cell>
          <cell r="FY251">
            <v>7663.8098449587733</v>
          </cell>
          <cell r="FZ251">
            <v>0</v>
          </cell>
          <cell r="GG251">
            <v>667.56960000000004</v>
          </cell>
          <cell r="GL251">
            <v>24968.631124578176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51">
          <cell r="W251">
            <v>7682.0912194566645</v>
          </cell>
          <cell r="X251">
            <v>2357.906449669832</v>
          </cell>
          <cell r="Y251">
            <v>169.0127</v>
          </cell>
          <cell r="AK251">
            <v>0</v>
          </cell>
          <cell r="AV251">
            <v>0</v>
          </cell>
          <cell r="AY251">
            <v>34425.274661998214</v>
          </cell>
          <cell r="BB251">
            <v>0</v>
          </cell>
          <cell r="BM251">
            <v>0</v>
          </cell>
          <cell r="BN251">
            <v>0</v>
          </cell>
          <cell r="CN251">
            <v>23491.593877768762</v>
          </cell>
          <cell r="CO251">
            <v>7282.3941021083137</v>
          </cell>
          <cell r="CP251">
            <v>691.38750000000005</v>
          </cell>
          <cell r="DB251">
            <v>0</v>
          </cell>
          <cell r="DG251">
            <v>33958.976587702033</v>
          </cell>
          <cell r="DU251">
            <v>82751.487296670311</v>
          </cell>
          <cell r="DV251">
            <v>25469.093777517872</v>
          </cell>
          <cell r="DW251">
            <v>15841.678100000001</v>
          </cell>
          <cell r="EL251">
            <v>0</v>
          </cell>
          <cell r="EQ251">
            <v>72666.306089358462</v>
          </cell>
          <cell r="FB251">
            <v>136630.63792105834</v>
          </cell>
          <cell r="FC251">
            <v>41579.352507491843</v>
          </cell>
          <cell r="FD251">
            <v>1013.0436</v>
          </cell>
          <cell r="FL251">
            <v>0</v>
          </cell>
          <cell r="FS251">
            <v>71571.122717548293</v>
          </cell>
          <cell r="FX251">
            <v>39835.318464170676</v>
          </cell>
          <cell r="FY251">
            <v>12105.487898525886</v>
          </cell>
          <cell r="FZ251">
            <v>0</v>
          </cell>
          <cell r="GG251">
            <v>4626.2304000000004</v>
          </cell>
          <cell r="GL251">
            <v>22167.808667644691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51">
          <cell r="W251">
            <v>8090.7181471756194</v>
          </cell>
          <cell r="X251">
            <v>2167.4672287654171</v>
          </cell>
          <cell r="Y251">
            <v>298.7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284.32120000000003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Y251">
            <v>35598.771075276141</v>
          </cell>
          <cell r="BB251">
            <v>0</v>
          </cell>
          <cell r="BC251">
            <v>0</v>
          </cell>
          <cell r="CN251">
            <v>21273.647149708915</v>
          </cell>
          <cell r="CO251">
            <v>6594.8306164097648</v>
          </cell>
          <cell r="CP251">
            <v>2349.0592000000001</v>
          </cell>
          <cell r="DB251">
            <v>0</v>
          </cell>
          <cell r="DF251">
            <v>19375.756353090263</v>
          </cell>
          <cell r="DU251">
            <v>74502.653969975479</v>
          </cell>
          <cell r="DV251">
            <v>17216.463217459135</v>
          </cell>
          <cell r="DW251">
            <v>12688.878999999999</v>
          </cell>
          <cell r="EK251">
            <v>0</v>
          </cell>
          <cell r="EP251">
            <v>69131.619003447646</v>
          </cell>
          <cell r="FB251">
            <v>139216.38533790759</v>
          </cell>
          <cell r="FC251">
            <v>37323.622106683411</v>
          </cell>
          <cell r="FD251">
            <v>1421.5128</v>
          </cell>
          <cell r="FL251">
            <v>0</v>
          </cell>
          <cell r="FS251">
            <v>74581.318611866271</v>
          </cell>
          <cell r="FX251">
            <v>77420.691936429314</v>
          </cell>
          <cell r="FY251">
            <v>21065.925572904809</v>
          </cell>
          <cell r="FZ251">
            <v>297.84000000000003</v>
          </cell>
          <cell r="GG251">
            <v>18612.429599999999</v>
          </cell>
          <cell r="GL251">
            <v>43940.627245815376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51">
          <cell r="W251">
            <v>4788.5286083368983</v>
          </cell>
          <cell r="X251">
            <v>1142.3697833433732</v>
          </cell>
          <cell r="Y251">
            <v>710.85450000000014</v>
          </cell>
          <cell r="Z251">
            <v>0</v>
          </cell>
          <cell r="AV251">
            <v>0</v>
          </cell>
          <cell r="AY251">
            <v>19425.675639020545</v>
          </cell>
          <cell r="BM251">
            <v>7642.6</v>
          </cell>
          <cell r="BN251">
            <v>0</v>
          </cell>
          <cell r="BO251">
            <v>0</v>
          </cell>
          <cell r="BP251">
            <v>0</v>
          </cell>
          <cell r="CN251">
            <v>23003.251348012516</v>
          </cell>
          <cell r="CO251">
            <v>6411.1720354179715</v>
          </cell>
          <cell r="CP251">
            <v>4275.4578999999994</v>
          </cell>
          <cell r="DB251">
            <v>0</v>
          </cell>
          <cell r="DG251">
            <v>20761.516908640668</v>
          </cell>
          <cell r="DU251">
            <v>62514.491113114585</v>
          </cell>
          <cell r="DV251">
            <v>11930.749506670771</v>
          </cell>
          <cell r="DW251">
            <v>28811.5867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P251">
            <v>29708.433445530449</v>
          </cell>
          <cell r="EU251">
            <v>171753.92</v>
          </cell>
          <cell r="EW251">
            <v>2786.0536499999998</v>
          </cell>
          <cell r="EY251">
            <v>164351.32999999999</v>
          </cell>
          <cell r="FA251">
            <v>148.98644999999999</v>
          </cell>
          <cell r="FL251">
            <v>2188.92</v>
          </cell>
          <cell r="FS251">
            <v>0</v>
          </cell>
          <cell r="FV251">
            <v>195967.32999999996</v>
          </cell>
          <cell r="FZ251">
            <v>89.00385</v>
          </cell>
          <cell r="GG251">
            <v>194.75820000000004</v>
          </cell>
          <cell r="GL25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51">
          <cell r="W251">
            <v>5133.7041283011904</v>
          </cell>
          <cell r="X251">
            <v>1177.4910298411362</v>
          </cell>
          <cell r="Y251">
            <v>1447.9946000000002</v>
          </cell>
          <cell r="AV251">
            <v>1.8684016008295304E-8</v>
          </cell>
          <cell r="AW251">
            <v>0</v>
          </cell>
          <cell r="AY251">
            <v>4727.9725397292123</v>
          </cell>
          <cell r="CQ251">
            <v>39521.686448779416</v>
          </cell>
          <cell r="CR251">
            <v>9589.3924555615013</v>
          </cell>
          <cell r="CS251">
            <v>26600.392132058798</v>
          </cell>
          <cell r="DE251">
            <v>0</v>
          </cell>
          <cell r="DI251">
            <v>31073.229579523562</v>
          </cell>
          <cell r="DX251">
            <v>63965.160305148551</v>
          </cell>
          <cell r="DY251">
            <v>14441.609375904094</v>
          </cell>
          <cell r="DZ251">
            <v>16207.835999999999</v>
          </cell>
          <cell r="EA251">
            <v>0</v>
          </cell>
          <cell r="ET251">
            <v>0</v>
          </cell>
          <cell r="EU251">
            <v>16866.865952249736</v>
          </cell>
          <cell r="EX251">
            <v>0</v>
          </cell>
          <cell r="EY251">
            <v>0</v>
          </cell>
          <cell r="EZ251">
            <v>0</v>
          </cell>
          <cell r="FB251">
            <v>0</v>
          </cell>
          <cell r="FQ251">
            <v>8760.1528499999986</v>
          </cell>
          <cell r="FR251">
            <v>0</v>
          </cell>
          <cell r="GH251">
            <v>532072.57999999996</v>
          </cell>
          <cell r="GK251">
            <v>289.25909999999999</v>
          </cell>
          <cell r="GL251">
            <v>0</v>
          </cell>
          <cell r="GN251">
            <v>0</v>
          </cell>
          <cell r="GO251">
            <v>0</v>
          </cell>
          <cell r="GP251">
            <v>0</v>
          </cell>
          <cell r="GQ251">
            <v>0</v>
          </cell>
          <cell r="GR251">
            <v>0</v>
          </cell>
          <cell r="GS251">
            <v>0</v>
          </cell>
          <cell r="GT251">
            <v>0</v>
          </cell>
          <cell r="GU251">
            <v>0</v>
          </cell>
          <cell r="GV25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51">
          <cell r="CQ251">
            <v>10854.281631751808</v>
          </cell>
          <cell r="CR251">
            <v>2666.8047215373699</v>
          </cell>
          <cell r="CS251">
            <v>6989.0338866962338</v>
          </cell>
          <cell r="DI251">
            <v>8077.4485449233161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51">
          <cell r="W251">
            <v>8150.0382169940403</v>
          </cell>
          <cell r="X251">
            <v>1995.3440361999369</v>
          </cell>
          <cell r="Y251">
            <v>1290.2294999999999</v>
          </cell>
          <cell r="AV251">
            <v>1.4735907949192619E-8</v>
          </cell>
          <cell r="AW251">
            <v>0</v>
          </cell>
          <cell r="AX251">
            <v>7516.3995161774819</v>
          </cell>
          <cell r="CT251">
            <v>92204.175000000003</v>
          </cell>
          <cell r="ED251">
            <v>177407.75</v>
          </cell>
          <cell r="EE251">
            <v>20545.671975689169</v>
          </cell>
          <cell r="EF251">
            <v>4810.4366801363958</v>
          </cell>
          <cell r="EG251">
            <v>27523.543049999997</v>
          </cell>
          <cell r="EH251">
            <v>0</v>
          </cell>
          <cell r="FA251">
            <v>0</v>
          </cell>
          <cell r="FB251">
            <v>5255.1898055846495</v>
          </cell>
          <cell r="FE251">
            <v>0</v>
          </cell>
          <cell r="FF251">
            <v>0</v>
          </cell>
          <cell r="FH251">
            <v>0</v>
          </cell>
          <cell r="FX251">
            <v>1439.1599999999999</v>
          </cell>
          <cell r="FY251">
            <v>0</v>
          </cell>
          <cell r="GO251">
            <v>577271.1100000001</v>
          </cell>
          <cell r="GP251">
            <v>-23587.1</v>
          </cell>
          <cell r="GR251">
            <v>321.39899999999994</v>
          </cell>
          <cell r="GS251">
            <v>0</v>
          </cell>
          <cell r="GT251">
            <v>0</v>
          </cell>
          <cell r="GU251">
            <v>0</v>
          </cell>
          <cell r="GV251">
            <v>0</v>
          </cell>
          <cell r="GW251">
            <v>0</v>
          </cell>
          <cell r="GX251">
            <v>0</v>
          </cell>
          <cell r="GY251">
            <v>0</v>
          </cell>
          <cell r="GZ25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20.5703125" style="1" customWidth="1"/>
    <col min="7" max="7" width="16.140625" style="1" customWidth="1"/>
    <col min="8" max="8" width="3.5703125" style="1" customWidth="1"/>
    <col min="9" max="10" width="0" style="1" hidden="1" customWidth="1"/>
    <col min="11" max="11" width="9.140625" style="1"/>
    <col min="12" max="12" width="11.140625" style="1" customWidth="1"/>
    <col min="13" max="16384" width="9.140625" style="1"/>
  </cols>
  <sheetData>
    <row r="1" spans="1:7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5.75" x14ac:dyDescent="0.2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40</v>
      </c>
    </row>
    <row r="9" spans="1:7" ht="15.75" x14ac:dyDescent="0.25">
      <c r="A9" s="113" t="s">
        <v>8</v>
      </c>
      <c r="B9" s="114"/>
      <c r="C9" s="114"/>
      <c r="D9" s="115"/>
      <c r="E9" s="17">
        <f>SUM(E10:E14)</f>
        <v>2670272.04</v>
      </c>
      <c r="F9" s="17">
        <f t="shared" ref="F9:G9" si="0">SUM(F10:F14)</f>
        <v>2537742.9</v>
      </c>
      <c r="G9" s="17">
        <f t="shared" si="0"/>
        <v>1026432.11</v>
      </c>
    </row>
    <row r="10" spans="1:7" ht="13.15" customHeight="1" x14ac:dyDescent="0.25">
      <c r="A10" s="101" t="s">
        <v>9</v>
      </c>
      <c r="B10" s="102"/>
      <c r="C10" s="102"/>
      <c r="D10" s="103"/>
      <c r="E10" s="18">
        <v>1064432.1100000001</v>
      </c>
      <c r="F10" s="18">
        <v>983743.5</v>
      </c>
      <c r="G10" s="19">
        <v>355902.88</v>
      </c>
    </row>
    <row r="11" spans="1:7" ht="14.45" customHeight="1" x14ac:dyDescent="0.25">
      <c r="A11" s="101" t="s">
        <v>10</v>
      </c>
      <c r="B11" s="102"/>
      <c r="C11" s="102"/>
      <c r="D11" s="103"/>
      <c r="E11" s="18">
        <v>650589.11</v>
      </c>
      <c r="F11" s="18">
        <v>628653.71</v>
      </c>
      <c r="G11" s="19">
        <v>310097.82</v>
      </c>
    </row>
    <row r="12" spans="1:7" ht="13.9" customHeight="1" x14ac:dyDescent="0.25">
      <c r="A12" s="101" t="s">
        <v>11</v>
      </c>
      <c r="B12" s="102"/>
      <c r="C12" s="102"/>
      <c r="D12" s="103"/>
      <c r="E12" s="18">
        <v>172007.81</v>
      </c>
      <c r="F12" s="18">
        <v>166705.01</v>
      </c>
      <c r="G12" s="19">
        <v>67389.53</v>
      </c>
    </row>
    <row r="13" spans="1:7" ht="13.5" customHeight="1" x14ac:dyDescent="0.25">
      <c r="A13" s="101" t="s">
        <v>12</v>
      </c>
      <c r="B13" s="102"/>
      <c r="C13" s="102"/>
      <c r="D13" s="103"/>
      <c r="E13" s="18">
        <v>182246.41</v>
      </c>
      <c r="F13" s="18">
        <v>175533.46</v>
      </c>
      <c r="G13" s="19">
        <v>65198.36</v>
      </c>
    </row>
    <row r="14" spans="1:7" ht="14.45" customHeight="1" x14ac:dyDescent="0.25">
      <c r="A14" s="94" t="s">
        <v>13</v>
      </c>
      <c r="B14" s="94"/>
      <c r="C14" s="94"/>
      <c r="D14" s="94"/>
      <c r="E14" s="18">
        <v>600996.6</v>
      </c>
      <c r="F14" s="18">
        <v>583107.22</v>
      </c>
      <c r="G14" s="19">
        <v>227843.52</v>
      </c>
    </row>
    <row r="15" spans="1:7" ht="15.75" x14ac:dyDescent="0.25">
      <c r="A15" s="104" t="s">
        <v>41</v>
      </c>
      <c r="B15" s="105"/>
      <c r="C15" s="105"/>
      <c r="D15" s="106"/>
      <c r="E15" s="17">
        <f>SUM(E16:E19)</f>
        <v>1480668.64</v>
      </c>
      <c r="F15" s="17">
        <f t="shared" ref="F15:G15" si="1">SUM(F16:F19)</f>
        <v>1452461.3900000001</v>
      </c>
      <c r="G15" s="17">
        <f t="shared" si="1"/>
        <v>345827.86</v>
      </c>
    </row>
    <row r="16" spans="1:7" ht="33.6" customHeight="1" x14ac:dyDescent="0.25">
      <c r="A16" s="107" t="s">
        <v>43</v>
      </c>
      <c r="B16" s="108"/>
      <c r="C16" s="108"/>
      <c r="D16" s="109"/>
      <c r="E16" s="18">
        <v>1386582.64</v>
      </c>
      <c r="F16" s="18">
        <v>1361379.86</v>
      </c>
      <c r="G16" s="19">
        <v>332513.37</v>
      </c>
    </row>
    <row r="17" spans="1:12" ht="15.75" x14ac:dyDescent="0.25">
      <c r="A17" s="94" t="s">
        <v>44</v>
      </c>
      <c r="B17" s="94"/>
      <c r="C17" s="94"/>
      <c r="D17" s="94"/>
      <c r="E17" s="18">
        <v>4493.16</v>
      </c>
      <c r="F17" s="18">
        <v>4288.47</v>
      </c>
      <c r="G17" s="19">
        <v>620.64</v>
      </c>
    </row>
    <row r="18" spans="1:12" ht="15.75" x14ac:dyDescent="0.25">
      <c r="A18" s="94" t="s">
        <v>45</v>
      </c>
      <c r="B18" s="94"/>
      <c r="C18" s="94"/>
      <c r="D18" s="94"/>
      <c r="E18" s="18">
        <v>8427.98</v>
      </c>
      <c r="F18" s="18">
        <v>8050.46</v>
      </c>
      <c r="G18" s="19">
        <v>1186.75</v>
      </c>
    </row>
    <row r="19" spans="1:12" ht="15.75" x14ac:dyDescent="0.25">
      <c r="A19" s="94" t="s">
        <v>46</v>
      </c>
      <c r="B19" s="94"/>
      <c r="C19" s="94"/>
      <c r="D19" s="94"/>
      <c r="E19" s="18">
        <v>81164.86</v>
      </c>
      <c r="F19" s="18">
        <v>78742.600000000006</v>
      </c>
      <c r="G19" s="19">
        <v>11507.1</v>
      </c>
    </row>
    <row r="20" spans="1:12" ht="15.75" x14ac:dyDescent="0.25">
      <c r="A20" s="93" t="s">
        <v>14</v>
      </c>
      <c r="B20" s="93"/>
      <c r="C20" s="93"/>
      <c r="D20" s="93"/>
      <c r="E20" s="18"/>
      <c r="F20" s="18"/>
      <c r="G20" s="19"/>
    </row>
    <row r="21" spans="1:12" ht="15.75" x14ac:dyDescent="0.25">
      <c r="A21" s="94" t="s">
        <v>15</v>
      </c>
      <c r="B21" s="94"/>
      <c r="C21" s="94"/>
      <c r="D21" s="94"/>
      <c r="E21" s="18"/>
      <c r="F21" s="18"/>
      <c r="G21" s="19"/>
    </row>
    <row r="22" spans="1:12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2" ht="15.75" x14ac:dyDescent="0.25">
      <c r="A23" s="24" t="s">
        <v>42</v>
      </c>
      <c r="B23" s="24"/>
      <c r="C23" s="24"/>
      <c r="D23" s="24"/>
      <c r="E23" s="25"/>
      <c r="F23" s="14"/>
    </row>
    <row r="24" spans="1:12" ht="15.75" x14ac:dyDescent="0.25">
      <c r="A24" s="64" t="s">
        <v>52</v>
      </c>
      <c r="B24" s="64"/>
      <c r="C24" s="64"/>
      <c r="D24" s="64"/>
      <c r="E24" s="64"/>
      <c r="F24" s="18">
        <v>1324149.3173273345</v>
      </c>
      <c r="G24" s="20"/>
    </row>
    <row r="25" spans="1:12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50006.325394399908</v>
      </c>
    </row>
    <row r="26" spans="1:12" ht="28.5" customHeight="1" x14ac:dyDescent="0.2">
      <c r="A26" s="90"/>
      <c r="B26" s="91"/>
      <c r="C26" s="91"/>
      <c r="D26" s="91"/>
      <c r="E26" s="92"/>
      <c r="F26" s="84"/>
    </row>
    <row r="27" spans="1:12" ht="15.75" hidden="1" x14ac:dyDescent="0.25">
      <c r="A27" s="72" t="s">
        <v>16</v>
      </c>
      <c r="B27" s="67"/>
      <c r="C27" s="67"/>
      <c r="D27" s="67"/>
      <c r="E27" s="68"/>
      <c r="F27" s="26">
        <f>'[1]УК ВР декабрь нар'!W251</f>
        <v>10715.610192445649</v>
      </c>
      <c r="L27" s="35"/>
    </row>
    <row r="28" spans="1:12" ht="15.75" hidden="1" x14ac:dyDescent="0.25">
      <c r="A28" s="72" t="s">
        <v>31</v>
      </c>
      <c r="B28" s="67"/>
      <c r="C28" s="67"/>
      <c r="D28" s="67"/>
      <c r="E28" s="68"/>
      <c r="F28" s="26">
        <f>'[1]УК ВР декабрь нар'!X251</f>
        <v>2128.0184792021932</v>
      </c>
    </row>
    <row r="29" spans="1:12" ht="15.75" hidden="1" x14ac:dyDescent="0.25">
      <c r="A29" s="72" t="s">
        <v>18</v>
      </c>
      <c r="B29" s="67"/>
      <c r="C29" s="67"/>
      <c r="D29" s="67"/>
      <c r="E29" s="68"/>
      <c r="F29" s="26">
        <f>'[1]УК ВР декабрь нар'!Y251</f>
        <v>715.30410000000006</v>
      </c>
    </row>
    <row r="30" spans="1:12" ht="15.75" hidden="1" x14ac:dyDescent="0.25">
      <c r="A30" s="72" t="s">
        <v>19</v>
      </c>
      <c r="B30" s="67"/>
      <c r="C30" s="67"/>
      <c r="D30" s="67"/>
      <c r="E30" s="68"/>
      <c r="F30" s="26">
        <f>'[1]УК ВР декабрь нар'!AA251+'[1]УК ВР декабрь нар'!AB251+'[1]УК ВР декабрь нар'!AC251+'[1]УК ВР декабрь нар'!AD251+'[1]УК ВР декабрь нар'!AE251+'[1]УК ВР декабрь нар'!AF251+'[1]УК ВР декабрь нар'!AG251+'[1]УК ВР декабрь нар'!AH251+'[1]УК ВР декабрь нар'!AJ251+'[1]УК ВР декабрь нар'!AL251+'[1]УК ВР декабрь нар'!AN251+'[1]УК ВР декабрь нар'!AO251+'[1]УК ВР декабрь нар'!AP251+'[1]УК ВР декабрь нар'!AQ251+'[1]УК ВР декабрь нар'!AR251+'[1]УК ВР декабрь нар'!AT251</f>
        <v>0</v>
      </c>
    </row>
    <row r="31" spans="1:12" ht="36.75" hidden="1" customHeight="1" x14ac:dyDescent="0.25">
      <c r="A31" s="77" t="s">
        <v>32</v>
      </c>
      <c r="B31" s="85"/>
      <c r="C31" s="85"/>
      <c r="D31" s="85"/>
      <c r="E31" s="86"/>
      <c r="F31" s="26">
        <f>'[1]УК ВР декабрь нар'!AY251</f>
        <v>36447.392622752064</v>
      </c>
    </row>
    <row r="32" spans="1:12" ht="15.75" customHeight="1" x14ac:dyDescent="0.2">
      <c r="A32" s="87" t="s">
        <v>33</v>
      </c>
      <c r="B32" s="88"/>
      <c r="C32" s="88"/>
      <c r="D32" s="88"/>
      <c r="E32" s="89"/>
      <c r="F32" s="83">
        <f>SUM(F34:F38)+216311.3</f>
        <v>429181.96993808681</v>
      </c>
    </row>
    <row r="33" spans="1:12" ht="33" customHeight="1" x14ac:dyDescent="0.2">
      <c r="A33" s="90"/>
      <c r="B33" s="91"/>
      <c r="C33" s="91"/>
      <c r="D33" s="91"/>
      <c r="E33" s="92"/>
      <c r="F33" s="84"/>
    </row>
    <row r="34" spans="1:12" ht="15.75" hidden="1" x14ac:dyDescent="0.25">
      <c r="A34" s="80" t="s">
        <v>16</v>
      </c>
      <c r="B34" s="80"/>
      <c r="C34" s="80"/>
      <c r="D34" s="80"/>
      <c r="E34" s="80"/>
      <c r="F34" s="26">
        <f>'[1]УК ВР декабрь нар'!CN251+'[1]УК ВР декабрь нар'!DU251</f>
        <v>93289.0473076731</v>
      </c>
      <c r="L34" s="35"/>
    </row>
    <row r="35" spans="1:12" ht="15.75" hidden="1" x14ac:dyDescent="0.25">
      <c r="A35" s="80" t="s">
        <v>31</v>
      </c>
      <c r="B35" s="80"/>
      <c r="C35" s="80"/>
      <c r="D35" s="80"/>
      <c r="E35" s="80"/>
      <c r="F35" s="26">
        <f>'[1]УК ВР декабрь нар'!CO251+'[1]УК ВР декабрь нар'!DV251</f>
        <v>19663.269593939614</v>
      </c>
    </row>
    <row r="36" spans="1:12" ht="15.75" hidden="1" x14ac:dyDescent="0.25">
      <c r="A36" s="80" t="s">
        <v>18</v>
      </c>
      <c r="B36" s="80"/>
      <c r="C36" s="80"/>
      <c r="D36" s="80"/>
      <c r="E36" s="80"/>
      <c r="F36" s="26">
        <f>'[1]УК ВР декабрь нар'!CP251+'[1]УК ВР декабрь нар'!DW251</f>
        <v>11684.381800000001</v>
      </c>
    </row>
    <row r="37" spans="1:12" ht="15.75" hidden="1" x14ac:dyDescent="0.25">
      <c r="A37" s="80" t="s">
        <v>19</v>
      </c>
      <c r="B37" s="80"/>
      <c r="C37" s="80"/>
      <c r="D37" s="80"/>
      <c r="E37" s="80"/>
      <c r="F37" s="26">
        <f>'[1]УК ВР декабрь нар'!AI251+'[1]УК ВР декабрь нар'!AJ251+'[1]УК ВР декабрь нар'!AS251+'[1]УК ВР декабрь нар'!BC251+'[1]УК ВР декабрь нар'!DB251+'[1]УК ВР декабрь нар'!EK251+'[1]УК ВР декабрь нар'!AM251</f>
        <v>7642.6</v>
      </c>
    </row>
    <row r="38" spans="1:12" ht="39.75" hidden="1" customHeight="1" x14ac:dyDescent="0.25">
      <c r="A38" s="77" t="s">
        <v>34</v>
      </c>
      <c r="B38" s="78"/>
      <c r="C38" s="78"/>
      <c r="D38" s="78"/>
      <c r="E38" s="79"/>
      <c r="F38" s="26">
        <f>'[1]УК ВР декабрь нар'!DG251+'[1]УК ВР декабрь нар'!EQ251</f>
        <v>80591.371236474079</v>
      </c>
    </row>
    <row r="39" spans="1:12" ht="32.450000000000003" customHeight="1" x14ac:dyDescent="0.25">
      <c r="A39" s="66" t="s">
        <v>35</v>
      </c>
      <c r="B39" s="81"/>
      <c r="C39" s="81"/>
      <c r="D39" s="81"/>
      <c r="E39" s="82"/>
      <c r="F39" s="27">
        <f>SUM(F40:F48)+144321.21</f>
        <v>480826.32609132538</v>
      </c>
    </row>
    <row r="40" spans="1:12" ht="15.75" hidden="1" x14ac:dyDescent="0.25">
      <c r="A40" s="73" t="s">
        <v>20</v>
      </c>
      <c r="B40" s="74"/>
      <c r="C40" s="74"/>
      <c r="D40" s="74"/>
      <c r="E40" s="75"/>
      <c r="F40" s="26">
        <f>'[1]УК ВР декабрь нар'!FB251+'[1]УК ВР декабрь нар'!FX251</f>
        <v>178599.2500117055</v>
      </c>
      <c r="L40" s="35"/>
    </row>
    <row r="41" spans="1:12" ht="15.75" hidden="1" x14ac:dyDescent="0.25">
      <c r="A41" s="72" t="s">
        <v>31</v>
      </c>
      <c r="B41" s="67"/>
      <c r="C41" s="67"/>
      <c r="D41" s="67"/>
      <c r="E41" s="67"/>
      <c r="F41" s="26">
        <f>'[1]УК ВР декабрь нар'!FC251+'[1]УК ВР декабрь нар'!FY251</f>
        <v>36468.30449483142</v>
      </c>
    </row>
    <row r="42" spans="1:12" ht="15.6" hidden="1" customHeight="1" x14ac:dyDescent="0.25">
      <c r="A42" s="80" t="s">
        <v>21</v>
      </c>
      <c r="B42" s="80"/>
      <c r="C42" s="80"/>
      <c r="D42" s="80"/>
      <c r="E42" s="72"/>
      <c r="F42" s="26"/>
    </row>
    <row r="43" spans="1:12" ht="15.6" hidden="1" customHeight="1" x14ac:dyDescent="0.25">
      <c r="A43" s="72" t="s">
        <v>17</v>
      </c>
      <c r="B43" s="67"/>
      <c r="C43" s="67"/>
      <c r="D43" s="67"/>
      <c r="E43" s="67"/>
      <c r="F43" s="26"/>
    </row>
    <row r="44" spans="1:12" ht="15.6" hidden="1" customHeight="1" x14ac:dyDescent="0.25">
      <c r="A44" s="80" t="s">
        <v>22</v>
      </c>
      <c r="B44" s="80"/>
      <c r="C44" s="80"/>
      <c r="D44" s="80"/>
      <c r="E44" s="72"/>
      <c r="F44" s="26"/>
    </row>
    <row r="45" spans="1:12" ht="15.6" hidden="1" customHeight="1" x14ac:dyDescent="0.25">
      <c r="A45" s="72" t="s">
        <v>17</v>
      </c>
      <c r="B45" s="67"/>
      <c r="C45" s="67"/>
      <c r="D45" s="67"/>
      <c r="E45" s="67"/>
      <c r="F45" s="26"/>
    </row>
    <row r="46" spans="1:12" ht="15.75" hidden="1" x14ac:dyDescent="0.25">
      <c r="A46" s="80" t="s">
        <v>18</v>
      </c>
      <c r="B46" s="80"/>
      <c r="C46" s="80"/>
      <c r="D46" s="80"/>
      <c r="E46" s="72"/>
      <c r="F46" s="26">
        <f>'[1]УК ВР декабрь нар'!FD251+'[1]УК ВР декабрь нар'!FZ251</f>
        <v>1269.2369999999996</v>
      </c>
    </row>
    <row r="47" spans="1:12" ht="15.75" hidden="1" x14ac:dyDescent="0.25">
      <c r="A47" s="72" t="s">
        <v>19</v>
      </c>
      <c r="B47" s="67"/>
      <c r="C47" s="67"/>
      <c r="D47" s="67"/>
      <c r="E47" s="67"/>
      <c r="F47" s="26">
        <f>'[1]УК ВР декабрь нар'!GG251+'[1]УК ВР декабрь нар'!FL251+'[1]УК ВР декабрь нар'!BB251+'[1]УК ВР декабрь нар'!AK251</f>
        <v>1789.5696</v>
      </c>
    </row>
    <row r="48" spans="1:12" ht="43.5" hidden="1" customHeight="1" x14ac:dyDescent="0.25">
      <c r="A48" s="77" t="s">
        <v>36</v>
      </c>
      <c r="B48" s="78"/>
      <c r="C48" s="78"/>
      <c r="D48" s="78"/>
      <c r="E48" s="79"/>
      <c r="F48" s="26">
        <f>'[1]УК ВР декабрь нар'!FS251+'[1]УК ВР декабрь нар'!GL251</f>
        <v>118378.75498478848</v>
      </c>
    </row>
    <row r="49" spans="1:11" ht="15.6" hidden="1" customHeight="1" x14ac:dyDescent="0.25">
      <c r="A49" s="66" t="s">
        <v>37</v>
      </c>
      <c r="B49" s="67"/>
      <c r="C49" s="67"/>
      <c r="D49" s="67"/>
      <c r="E49" s="68"/>
      <c r="F49" s="34"/>
    </row>
    <row r="50" spans="1:11" ht="15.75" x14ac:dyDescent="0.25">
      <c r="A50" s="69" t="s">
        <v>47</v>
      </c>
      <c r="B50" s="70"/>
      <c r="C50" s="70"/>
      <c r="D50" s="70"/>
      <c r="E50" s="71"/>
      <c r="F50" s="27">
        <f>F25+F32+F39+F49</f>
        <v>960014.62142381212</v>
      </c>
    </row>
    <row r="51" spans="1:11" s="33" customFormat="1" ht="15.75" x14ac:dyDescent="0.25">
      <c r="A51" s="31" t="s">
        <v>48</v>
      </c>
      <c r="B51" s="32"/>
      <c r="C51" s="32"/>
      <c r="D51" s="32"/>
      <c r="E51" s="32"/>
      <c r="F51" s="27">
        <f>F52+F53+F54</f>
        <v>212293.82</v>
      </c>
    </row>
    <row r="52" spans="1:11" ht="15.75" x14ac:dyDescent="0.25">
      <c r="A52" s="72" t="s">
        <v>23</v>
      </c>
      <c r="B52" s="67"/>
      <c r="C52" s="67"/>
      <c r="D52" s="67"/>
      <c r="E52" s="67"/>
      <c r="F52" s="26">
        <v>106712.14</v>
      </c>
    </row>
    <row r="53" spans="1:11" ht="15.75" x14ac:dyDescent="0.25">
      <c r="A53" s="72" t="s">
        <v>24</v>
      </c>
      <c r="B53" s="67"/>
      <c r="C53" s="67"/>
      <c r="D53" s="67"/>
      <c r="E53" s="67"/>
      <c r="F53" s="26">
        <v>105581.68</v>
      </c>
    </row>
    <row r="54" spans="1:11" ht="18" hidden="1" customHeight="1" x14ac:dyDescent="0.25">
      <c r="A54" s="73" t="s">
        <v>25</v>
      </c>
      <c r="B54" s="74"/>
      <c r="C54" s="74"/>
      <c r="D54" s="74"/>
      <c r="E54" s="75"/>
      <c r="F54" s="26">
        <v>0</v>
      </c>
    </row>
    <row r="55" spans="1:11" ht="15.75" x14ac:dyDescent="0.25">
      <c r="A55" s="76" t="s">
        <v>49</v>
      </c>
      <c r="B55" s="76"/>
      <c r="C55" s="76"/>
      <c r="D55" s="76"/>
      <c r="E55" s="76"/>
      <c r="F55" s="27">
        <f>F50+F51</f>
        <v>1172308.4414238122</v>
      </c>
      <c r="K55" s="20"/>
    </row>
    <row r="56" spans="1:11" ht="15.75" x14ac:dyDescent="0.25">
      <c r="A56" s="64" t="s">
        <v>26</v>
      </c>
      <c r="B56" s="64"/>
      <c r="C56" s="64"/>
      <c r="D56" s="64"/>
      <c r="E56" s="64"/>
      <c r="F56" s="28">
        <f>E16</f>
        <v>1386582.64</v>
      </c>
    </row>
    <row r="57" spans="1:11" ht="15.75" x14ac:dyDescent="0.25">
      <c r="A57" s="64" t="s">
        <v>27</v>
      </c>
      <c r="B57" s="64"/>
      <c r="C57" s="64"/>
      <c r="D57" s="64"/>
      <c r="E57" s="64"/>
      <c r="F57" s="27">
        <f>F16</f>
        <v>1361379.86</v>
      </c>
      <c r="H57" s="29"/>
    </row>
    <row r="58" spans="1:11" ht="15.75" x14ac:dyDescent="0.25">
      <c r="A58" s="65" t="s">
        <v>28</v>
      </c>
      <c r="B58" s="65"/>
      <c r="C58" s="65"/>
      <c r="D58" s="65"/>
      <c r="E58" s="65"/>
      <c r="F58" s="27">
        <f>F24+F56-F55</f>
        <v>1538423.515903522</v>
      </c>
      <c r="H58" s="29"/>
      <c r="K58" s="20"/>
    </row>
    <row r="60" spans="1:11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workbookViewId="0">
      <selection activeCell="F58" sqref="F5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'Буханцева 36'!A2:G2</f>
        <v>перед собственниками дома по адресу: ул. Буханцева 36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'Буханцева 36'!G6:M6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'Буханцева 36'!G8:M8</f>
        <v>задолженность с нарастающим итогом с -01.01.2010г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2019379.21</v>
      </c>
      <c r="F9" s="17">
        <f>SUM(F10:F15)</f>
        <v>2354705.79</v>
      </c>
      <c r="G9" s="17">
        <f t="shared" ref="G9" si="0">SUM(G10:G15)</f>
        <v>691105.53</v>
      </c>
    </row>
    <row r="10" spans="1:7" ht="15.75" x14ac:dyDescent="0.25">
      <c r="A10" s="101" t="s">
        <v>9</v>
      </c>
      <c r="B10" s="102"/>
      <c r="C10" s="102"/>
      <c r="D10" s="103"/>
      <c r="E10" s="18">
        <v>640027.36</v>
      </c>
      <c r="F10" s="18">
        <v>833789.17</v>
      </c>
      <c r="G10" s="19">
        <v>162141.07</v>
      </c>
    </row>
    <row r="11" spans="1:7" ht="15.75" x14ac:dyDescent="0.25">
      <c r="A11" s="101" t="s">
        <v>10</v>
      </c>
      <c r="B11" s="102"/>
      <c r="C11" s="102"/>
      <c r="D11" s="103"/>
      <c r="E11" s="18">
        <v>440621.04</v>
      </c>
      <c r="F11" s="18">
        <v>512737.56</v>
      </c>
      <c r="G11" s="19">
        <v>237981.3</v>
      </c>
    </row>
    <row r="12" spans="1:7" ht="15.75" x14ac:dyDescent="0.25">
      <c r="A12" s="101" t="s">
        <v>11</v>
      </c>
      <c r="B12" s="102"/>
      <c r="C12" s="102"/>
      <c r="D12" s="103"/>
      <c r="E12" s="18">
        <v>158396.09</v>
      </c>
      <c r="F12" s="18">
        <v>161015.75</v>
      </c>
      <c r="G12" s="19">
        <v>64769.87</v>
      </c>
    </row>
    <row r="13" spans="1:7" ht="15.75" x14ac:dyDescent="0.25">
      <c r="A13" s="101" t="s">
        <v>12</v>
      </c>
      <c r="B13" s="102"/>
      <c r="C13" s="102"/>
      <c r="D13" s="103"/>
      <c r="E13" s="18">
        <v>168200.09</v>
      </c>
      <c r="F13" s="18">
        <v>168502.15</v>
      </c>
      <c r="G13" s="19">
        <v>64896.3</v>
      </c>
    </row>
    <row r="14" spans="1:7" ht="15.75" x14ac:dyDescent="0.25">
      <c r="A14" s="94" t="s">
        <v>13</v>
      </c>
      <c r="B14" s="94"/>
      <c r="C14" s="94"/>
      <c r="D14" s="94"/>
      <c r="E14" s="18">
        <v>418881.15</v>
      </c>
      <c r="F14" s="18">
        <v>495430.28</v>
      </c>
      <c r="G14" s="19">
        <v>151294.39000000001</v>
      </c>
    </row>
    <row r="15" spans="1:7" ht="15.75" x14ac:dyDescent="0.25">
      <c r="A15" s="101" t="s">
        <v>68</v>
      </c>
      <c r="B15" s="102"/>
      <c r="C15" s="102"/>
      <c r="D15" s="103"/>
      <c r="E15" s="18">
        <v>193253.48</v>
      </c>
      <c r="F15" s="18">
        <v>183230.88</v>
      </c>
      <c r="G15" s="19">
        <v>10022.6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1453427.15</v>
      </c>
      <c r="F16" s="17">
        <f>SUM(F17:F20)</f>
        <v>1511159.2600000002</v>
      </c>
      <c r="G16" s="17">
        <f>SUM(G17:G20)</f>
        <v>342986.61</v>
      </c>
    </row>
    <row r="17" spans="1:12" ht="15.75" x14ac:dyDescent="0.25">
      <c r="A17" s="116" t="s">
        <v>43</v>
      </c>
      <c r="B17" s="117"/>
      <c r="C17" s="117"/>
      <c r="D17" s="118"/>
      <c r="E17" s="18">
        <v>1349410.91</v>
      </c>
      <c r="F17" s="18">
        <v>1411614.57</v>
      </c>
      <c r="G17" s="19">
        <v>325200.57</v>
      </c>
    </row>
    <row r="18" spans="1:12" ht="15.75" x14ac:dyDescent="0.25">
      <c r="A18" s="94" t="s">
        <v>55</v>
      </c>
      <c r="B18" s="94"/>
      <c r="C18" s="94"/>
      <c r="D18" s="94"/>
      <c r="E18" s="18">
        <v>4485.96</v>
      </c>
      <c r="F18" s="18">
        <v>4325.05</v>
      </c>
      <c r="G18" s="19">
        <v>781.55</v>
      </c>
    </row>
    <row r="19" spans="1:12" ht="15.75" x14ac:dyDescent="0.25">
      <c r="A19" s="94" t="s">
        <v>56</v>
      </c>
      <c r="B19" s="94"/>
      <c r="C19" s="94"/>
      <c r="D19" s="94"/>
      <c r="E19" s="18">
        <v>8692.86</v>
      </c>
      <c r="F19" s="18">
        <v>8341.06</v>
      </c>
      <c r="G19" s="19">
        <v>1538.55</v>
      </c>
    </row>
    <row r="20" spans="1:12" ht="15.75" x14ac:dyDescent="0.25">
      <c r="A20" s="94" t="s">
        <v>57</v>
      </c>
      <c r="B20" s="94"/>
      <c r="C20" s="94"/>
      <c r="D20" s="94"/>
      <c r="E20" s="18">
        <v>90837.42</v>
      </c>
      <c r="F20" s="18">
        <v>86878.58</v>
      </c>
      <c r="G20" s="19">
        <v>15465.94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94" t="s">
        <v>15</v>
      </c>
      <c r="B22" s="94"/>
      <c r="C22" s="94"/>
      <c r="D22" s="9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4" t="s">
        <v>59</v>
      </c>
      <c r="B25" s="64"/>
      <c r="C25" s="64"/>
      <c r="D25" s="64"/>
      <c r="E25" s="64"/>
      <c r="F25" s="40">
        <f>'Буханцева 36'!F58</f>
        <v>1538423.515903522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44634.285031124709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'[2]УК ВР декабрь нар'!W251</f>
        <v>7682.0912194566645</v>
      </c>
      <c r="L28" s="35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'[2]УК ВР декабрь нар'!X251</f>
        <v>2357.906449669832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'[2]УК ВР декабрь нар'!Y251</f>
        <v>169.0127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'[2]УК ВР декабрь нар'!AV251+'[2]УК ВР декабрь нар'!BN251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'[2]УК ВР декабрь нар'!AY251</f>
        <v>34425.274661998214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SUM(F35:F39)+251671.92</f>
        <v>513824.83733112575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'[2]УК ВР декабрь нар'!CN251+'[2]УК ВР декабрь нар'!DU251</f>
        <v>106243.08117443908</v>
      </c>
      <c r="L35" s="35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'[2]УК ВР декабрь нар'!CO251+'[2]УК ВР декабрь нар'!DV251</f>
        <v>32751.487879626184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'[2]УК ВР декабрь нар'!CP251+'[2]УК ВР декабрь нар'!DW251</f>
        <v>16533.065600000002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'[2]УК ВР декабрь нар'!BM251+'[2]УК ВР декабрь нар'!DB251+'[2]УК ВР декабрь нар'!EL251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'[2]УК ВР декабрь нар'!DG251+'[2]УК ВР декабрь нар'!EQ251</f>
        <v>106625.28267706049</v>
      </c>
    </row>
    <row r="40" spans="1:12" ht="15.75" x14ac:dyDescent="0.25">
      <c r="A40" s="66" t="s">
        <v>35</v>
      </c>
      <c r="B40" s="81"/>
      <c r="C40" s="81"/>
      <c r="D40" s="81"/>
      <c r="E40" s="82"/>
      <c r="F40" s="27">
        <f>SUM(F41:F49)</f>
        <v>329529.00217643974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'[2]УК ВР декабрь нар'!FB251+'[2]УК ВР декабрь нар'!FX251</f>
        <v>176465.95638522902</v>
      </c>
      <c r="L41" s="35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'[2]УК ВР декабрь нар'!FC251+'[2]УК ВР декабрь нар'!FY251</f>
        <v>53684.840406017727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'[2]УК ВР декабрь нар'!FD251+'[2]УК ВР декабрь нар'!FZ251</f>
        <v>1013.0436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'[2]УК ВР декабрь нар'!GG251+'[2]УК ВР декабрь нар'!FL251+'[2]УК ВР декабрь нар'!BB251+'[2]УК ВР декабрь нар'!AK251</f>
        <v>4626.2304000000004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'[2]УК ВР декабрь нар'!FS251+'[2]УК ВР декабрь нар'!GL251</f>
        <v>93738.931385192991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65</v>
      </c>
      <c r="B51" s="70"/>
      <c r="C51" s="70"/>
      <c r="D51" s="70"/>
      <c r="E51" s="71"/>
      <c r="F51" s="27">
        <f>F26+F33+F40+F50</f>
        <v>887988.1245386902</v>
      </c>
      <c r="K51" s="20"/>
    </row>
    <row r="52" spans="1:15" ht="15.75" x14ac:dyDescent="0.25">
      <c r="A52" s="31" t="s">
        <v>66</v>
      </c>
      <c r="B52" s="37"/>
      <c r="C52" s="37"/>
      <c r="D52" s="37"/>
      <c r="E52" s="37"/>
      <c r="F52" s="27">
        <f>F53+F54+F55</f>
        <v>201883.12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88978.81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112904.31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1089871.2445386902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1349410.91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1411614.57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1797963.1813648317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'Буханцева 36'!A2:G2</f>
        <v>перед собственниками дома по адресу: ул. Буханцева 36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'Буханцева 36'!G6:M6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'Буханцева 36'!G8:M8</f>
        <v>задолженность с нарастающим итогом с -01.01.2010г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293492.95999999996</v>
      </c>
      <c r="F9" s="17">
        <f>SUM(F10:F15)</f>
        <v>361880.67999999993</v>
      </c>
      <c r="G9" s="17">
        <f t="shared" ref="G9" si="0">SUM(G10:G15)</f>
        <v>622717.80999999994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32951.85</v>
      </c>
      <c r="G10" s="19">
        <v>129189.22</v>
      </c>
    </row>
    <row r="11" spans="1:7" ht="15.75" x14ac:dyDescent="0.25">
      <c r="A11" s="101" t="s">
        <v>10</v>
      </c>
      <c r="B11" s="102"/>
      <c r="C11" s="102"/>
      <c r="D11" s="103"/>
      <c r="E11" s="18">
        <v>-25690.03</v>
      </c>
      <c r="F11" s="18">
        <v>-1063.3900000000001</v>
      </c>
      <c r="G11" s="19">
        <v>213354.66</v>
      </c>
    </row>
    <row r="12" spans="1:7" ht="15.75" x14ac:dyDescent="0.25">
      <c r="A12" s="101" t="s">
        <v>11</v>
      </c>
      <c r="B12" s="102"/>
      <c r="C12" s="102"/>
      <c r="D12" s="103"/>
      <c r="E12" s="18">
        <v>153772.91</v>
      </c>
      <c r="F12" s="18">
        <v>160830.94</v>
      </c>
      <c r="G12" s="19">
        <v>57711.839999999997</v>
      </c>
    </row>
    <row r="13" spans="1:7" ht="15.75" x14ac:dyDescent="0.25">
      <c r="A13" s="101" t="s">
        <v>12</v>
      </c>
      <c r="B13" s="102"/>
      <c r="C13" s="102"/>
      <c r="D13" s="103"/>
      <c r="E13" s="18">
        <v>165410.07999999999</v>
      </c>
      <c r="F13" s="18">
        <v>169115.55</v>
      </c>
      <c r="G13" s="19">
        <v>61190.83</v>
      </c>
    </row>
    <row r="14" spans="1:7" ht="15.75" x14ac:dyDescent="0.25">
      <c r="A14" s="94" t="s">
        <v>13</v>
      </c>
      <c r="B14" s="94"/>
      <c r="C14" s="94"/>
      <c r="D14" s="94"/>
      <c r="E14" s="18">
        <v>0</v>
      </c>
      <c r="F14" s="18">
        <v>-4240</v>
      </c>
      <c r="G14" s="19">
        <v>155534.39000000001</v>
      </c>
    </row>
    <row r="15" spans="1:7" ht="15.75" x14ac:dyDescent="0.25">
      <c r="A15" s="101" t="s">
        <v>68</v>
      </c>
      <c r="B15" s="102"/>
      <c r="C15" s="102"/>
      <c r="D15" s="103"/>
      <c r="E15" s="18">
        <v>0</v>
      </c>
      <c r="F15" s="18">
        <v>4285.7299999999996</v>
      </c>
      <c r="G15" s="19">
        <v>5736.87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1560765.27</v>
      </c>
      <c r="F16" s="17">
        <f>SUM(F17:F20)</f>
        <v>1437383.93</v>
      </c>
      <c r="G16" s="17">
        <f>SUM(G17:G20)</f>
        <v>323092.24000000005</v>
      </c>
    </row>
    <row r="17" spans="1:12" ht="15.75" x14ac:dyDescent="0.25">
      <c r="A17" s="116" t="s">
        <v>43</v>
      </c>
      <c r="B17" s="117"/>
      <c r="C17" s="117"/>
      <c r="D17" s="118"/>
      <c r="E17" s="18">
        <v>1452591.88</v>
      </c>
      <c r="F17" s="18">
        <v>1330517.03</v>
      </c>
      <c r="G17" s="19">
        <v>303999.71000000002</v>
      </c>
    </row>
    <row r="18" spans="1:12" ht="15.75" x14ac:dyDescent="0.25">
      <c r="A18" s="94" t="s">
        <v>55</v>
      </c>
      <c r="B18" s="94"/>
      <c r="C18" s="94"/>
      <c r="D18" s="94"/>
      <c r="E18" s="18">
        <v>4766.28</v>
      </c>
      <c r="F18" s="18">
        <v>4687.59</v>
      </c>
      <c r="G18" s="19">
        <v>860.24</v>
      </c>
    </row>
    <row r="19" spans="1:12" ht="15.75" x14ac:dyDescent="0.25">
      <c r="A19" s="94" t="s">
        <v>56</v>
      </c>
      <c r="B19" s="94"/>
      <c r="C19" s="94"/>
      <c r="D19" s="94"/>
      <c r="E19" s="18">
        <v>9252.1200000000008</v>
      </c>
      <c r="F19" s="18">
        <v>9139.65</v>
      </c>
      <c r="G19" s="19">
        <v>1651.02</v>
      </c>
    </row>
    <row r="20" spans="1:12" ht="15.75" x14ac:dyDescent="0.25">
      <c r="A20" s="94" t="s">
        <v>57</v>
      </c>
      <c r="B20" s="94"/>
      <c r="C20" s="94"/>
      <c r="D20" s="94"/>
      <c r="E20" s="18">
        <v>94154.99</v>
      </c>
      <c r="F20" s="18">
        <v>93039.66</v>
      </c>
      <c r="G20" s="19">
        <v>16581.27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94" t="s">
        <v>15</v>
      </c>
      <c r="B22" s="94"/>
      <c r="C22" s="94"/>
      <c r="D22" s="9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71</v>
      </c>
      <c r="B25" s="64"/>
      <c r="C25" s="64"/>
      <c r="D25" s="64"/>
      <c r="E25" s="64"/>
      <c r="F25" s="40">
        <f>'Буханцева 36(2019)'!F59</f>
        <v>1797963.1813648317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46439.977651217181</v>
      </c>
    </row>
    <row r="27" spans="1:12" ht="63.6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'[3]УК ВР декабрь нар'!W251</f>
        <v>8090.7181471756194</v>
      </c>
      <c r="L28" s="35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'[3]УК ВР декабрь нар'!X251</f>
        <v>2167.4672287654171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'[3]УК ВР декабрь нар'!Y251</f>
        <v>298.7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'[3]УК ВР декабрь нар'!AA251+'[3]УК ВР декабрь нар'!AB251+'[3]УК ВР декабрь нар'!AC251+'[3]УК ВР декабрь нар'!AD251+'[3]УК ВР декабрь нар'!AE251+'[3]УК ВР декабрь нар'!AF251+'[3]УК ВР декабрь нар'!AG251+'[3]УК ВР декабрь нар'!AH251+'[3]УК ВР декабрь нар'!AJ251+'[3]УК ВР декабрь нар'!AL251+'[3]УК ВР декабрь нар'!AN251+'[3]УК ВР декабрь нар'!AO251+'[3]УК ВР декабрь нар'!AP251+'[3]УК ВР декабрь нар'!AQ251+'[3]УК ВР декабрь нар'!AR251+'[3]УК ВР декабрь нар'!AT251</f>
        <v>284.32120000000003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'[3]УК ВР декабрь нар'!AY251</f>
        <v>35598.771075276141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SUM(F35:F39)+235137.98</f>
        <v>458270.88851009123</v>
      </c>
    </row>
    <row r="34" spans="1:12" ht="82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'[3]УК ВР декабрь нар'!CN251+'[3]УК ВР декабрь нар'!DU251</f>
        <v>95776.301119684387</v>
      </c>
      <c r="L35" s="35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'[3]УК ВР декабрь нар'!CO251+'[3]УК ВР декабрь нар'!DV251</f>
        <v>23811.293833868898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'[3]УК ВР декабрь нар'!CP251+'[3]УК ВР декабрь нар'!DW251</f>
        <v>15037.938199999999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'[3]УК ВР декабрь нар'!AI251+'[3]УК ВР декабрь нар'!AJ251+'[3]УК ВР декабрь нар'!AS251+'[3]УК ВР декабрь нар'!BC251+'[3]УК ВР декабрь нар'!DB251+'[3]УК ВР декабрь нар'!EK251+'[3]УК ВР декабрь нар'!AM251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'[3]УК ВР декабрь нар'!DF251+'[3]УК ВР декабрь нар'!EP251</f>
        <v>88507.375356537901</v>
      </c>
    </row>
    <row r="40" spans="1:12" ht="73.150000000000006" customHeight="1" x14ac:dyDescent="0.25">
      <c r="A40" s="66" t="s">
        <v>74</v>
      </c>
      <c r="B40" s="81"/>
      <c r="C40" s="81"/>
      <c r="D40" s="81"/>
      <c r="E40" s="82"/>
      <c r="F40" s="27">
        <f>SUM(F41:F49)</f>
        <v>413880.35321160674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'[3]УК ВР декабрь нар'!FB251+'[3]УК ВР декабрь нар'!FX251</f>
        <v>216637.07727433689</v>
      </c>
      <c r="L41" s="35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'[3]УК ВР декабрь нар'!FC251+'[3]УК ВР декабрь нар'!FY251</f>
        <v>58389.54767958822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'[3]УК ВР декабрь нар'!FD251+'[3]УК ВР декабрь нар'!FZ251</f>
        <v>1719.3528000000001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'[3]УК ВР декабрь нар'!GG251+'[3]УК ВР декабрь нар'!FL251+'[3]УК ВР декабрь нар'!BB251+'[3]УК ВР декабрь нар'!AK251</f>
        <v>18612.429599999999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'[3]УК ВР декабрь нар'!FS251+'[3]УК ВР декабрь нар'!GL251</f>
        <v>118521.94585768165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7">
        <f>F26+F33+F40+F50</f>
        <v>918591.2193729151</v>
      </c>
      <c r="K51" s="20"/>
    </row>
    <row r="52" spans="1:15" ht="15.75" x14ac:dyDescent="0.25">
      <c r="A52" s="31" t="s">
        <v>66</v>
      </c>
      <c r="B52" s="41"/>
      <c r="C52" s="41"/>
      <c r="D52" s="41"/>
      <c r="E52" s="41"/>
      <c r="F52" s="27">
        <f>F53+F54+F55</f>
        <v>157191.34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44910.52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112280.82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1075782.5593729152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1452591.88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1330517.03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2174772.5019919164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54" zoomScaleNormal="100" workbookViewId="0">
      <selection activeCell="G23" sqref="G2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'Буханцева 36'!A2:G2</f>
        <v>перед собственниками дома по адресу: ул. Буханцева 36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'Буханцева 36'!G6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'Буханцева 36'!G8</f>
        <v>задолженность с нарастающим итогом с -01.01.2010г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-19962.689999999999</v>
      </c>
      <c r="F9" s="17">
        <f t="shared" ref="F9:G9" si="0">SUM(F10:F15)</f>
        <v>59801.72</v>
      </c>
      <c r="G9" s="17">
        <f t="shared" si="0"/>
        <v>542953.4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10202.89</v>
      </c>
      <c r="G10" s="19">
        <v>118986.33</v>
      </c>
    </row>
    <row r="11" spans="1:7" ht="15.75" x14ac:dyDescent="0.25">
      <c r="A11" s="101" t="s">
        <v>10</v>
      </c>
      <c r="B11" s="102"/>
      <c r="C11" s="102"/>
      <c r="D11" s="103"/>
      <c r="E11" s="18">
        <v>-12826.19</v>
      </c>
      <c r="F11" s="18">
        <v>17063.66</v>
      </c>
      <c r="G11" s="19">
        <v>183464.81</v>
      </c>
    </row>
    <row r="12" spans="1:7" ht="15.75" x14ac:dyDescent="0.25">
      <c r="A12" s="101" t="s">
        <v>11</v>
      </c>
      <c r="B12" s="102"/>
      <c r="C12" s="102"/>
      <c r="D12" s="103"/>
      <c r="E12" s="18">
        <v>-4456.84</v>
      </c>
      <c r="F12" s="18">
        <v>8637.4699999999993</v>
      </c>
      <c r="G12" s="19">
        <v>44617.53</v>
      </c>
    </row>
    <row r="13" spans="1:7" ht="15.75" x14ac:dyDescent="0.25">
      <c r="A13" s="101" t="s">
        <v>12</v>
      </c>
      <c r="B13" s="102"/>
      <c r="C13" s="102"/>
      <c r="D13" s="103"/>
      <c r="E13" s="18">
        <v>-2679.66</v>
      </c>
      <c r="F13" s="18">
        <v>12409.87</v>
      </c>
      <c r="G13" s="19">
        <v>46101.3</v>
      </c>
    </row>
    <row r="14" spans="1:7" ht="15.75" x14ac:dyDescent="0.25">
      <c r="A14" s="94" t="s">
        <v>13</v>
      </c>
      <c r="B14" s="94"/>
      <c r="C14" s="94"/>
      <c r="D14" s="94"/>
      <c r="E14" s="18">
        <v>0</v>
      </c>
      <c r="F14" s="18">
        <v>9949.19</v>
      </c>
      <c r="G14" s="19">
        <v>145585.20000000001</v>
      </c>
    </row>
    <row r="15" spans="1:7" ht="15.75" x14ac:dyDescent="0.25">
      <c r="A15" s="101" t="s">
        <v>68</v>
      </c>
      <c r="B15" s="102"/>
      <c r="C15" s="102"/>
      <c r="D15" s="103"/>
      <c r="E15" s="18">
        <v>0</v>
      </c>
      <c r="F15" s="18">
        <v>1538.64</v>
      </c>
      <c r="G15" s="19">
        <v>4198.2299999999996</v>
      </c>
    </row>
    <row r="16" spans="1:7" ht="15.75" hidden="1" x14ac:dyDescent="0.25">
      <c r="A16" s="104" t="s">
        <v>41</v>
      </c>
      <c r="B16" s="105"/>
      <c r="C16" s="105"/>
      <c r="D16" s="106"/>
      <c r="E16" s="17">
        <f>SUM(E17:E20)</f>
        <v>1456180.9699999997</v>
      </c>
      <c r="F16" s="17">
        <f t="shared" ref="F16:G16" si="1">SUM(F17:F20)</f>
        <v>1410964.4999999998</v>
      </c>
      <c r="G16" s="17">
        <f t="shared" si="1"/>
        <v>575080.41999999993</v>
      </c>
    </row>
    <row r="17" spans="1:12" ht="41.45" customHeight="1" x14ac:dyDescent="0.25">
      <c r="A17" s="119" t="s">
        <v>78</v>
      </c>
      <c r="B17" s="120"/>
      <c r="C17" s="120"/>
      <c r="D17" s="121"/>
      <c r="E17" s="18">
        <v>1345867.4299999997</v>
      </c>
      <c r="F17" s="18">
        <v>1301340.21</v>
      </c>
      <c r="G17" s="19">
        <v>555298.6399999999</v>
      </c>
    </row>
    <row r="18" spans="1:12" ht="15.75" x14ac:dyDescent="0.25">
      <c r="A18" s="94" t="s">
        <v>55</v>
      </c>
      <c r="B18" s="94"/>
      <c r="C18" s="94"/>
      <c r="D18" s="94"/>
      <c r="E18" s="18">
        <v>2526.12</v>
      </c>
      <c r="F18" s="18">
        <v>2865.14</v>
      </c>
      <c r="G18" s="19">
        <v>521.22</v>
      </c>
    </row>
    <row r="19" spans="1:12" ht="15.75" x14ac:dyDescent="0.25">
      <c r="A19" s="94" t="s">
        <v>56</v>
      </c>
      <c r="B19" s="94"/>
      <c r="C19" s="94"/>
      <c r="D19" s="94"/>
      <c r="E19" s="18">
        <v>9214.4699999999993</v>
      </c>
      <c r="F19" s="18">
        <v>9125.49</v>
      </c>
      <c r="G19" s="19">
        <v>1740</v>
      </c>
    </row>
    <row r="20" spans="1:12" ht="15.75" x14ac:dyDescent="0.25">
      <c r="A20" s="94" t="s">
        <v>57</v>
      </c>
      <c r="B20" s="94"/>
      <c r="C20" s="94"/>
      <c r="D20" s="94"/>
      <c r="E20" s="18">
        <v>98572.95</v>
      </c>
      <c r="F20" s="18">
        <v>97633.66</v>
      </c>
      <c r="G20" s="19">
        <v>17520.560000000001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77</v>
      </c>
      <c r="B25" s="64"/>
      <c r="C25" s="64"/>
      <c r="D25" s="64"/>
      <c r="E25" s="64"/>
      <c r="F25" s="40">
        <f>'Буханцева 36(2020)'!F59</f>
        <v>2174772.5019919164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33710.028530700816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6">
        <f>'[4]УК ВР декабрь нар'!W251</f>
        <v>4788.5286083368983</v>
      </c>
      <c r="L28" s="35"/>
    </row>
    <row r="29" spans="1:12" ht="15.75" hidden="1" x14ac:dyDescent="0.25">
      <c r="A29" s="72" t="s">
        <v>31</v>
      </c>
      <c r="B29" s="67"/>
      <c r="C29" s="67"/>
      <c r="D29" s="67"/>
      <c r="E29" s="68"/>
      <c r="F29" s="26">
        <f>'[4]УК ВР декабрь нар'!X251</f>
        <v>1142.3697833433732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6">
        <f>'[4]УК ВР декабрь нар'!Y251+'[4]УК ВР декабрь нар'!Z251+'[4]УК ВР декабрь нар'!DX251</f>
        <v>710.85450000000014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6">
        <f>'[4]УК ВР декабрь нар'!AV251+'[4]УК ВР декабрь нар'!BM251+'[4]УК ВР декабрь нар'!BN251+'[4]УК ВР декабрь нар'!BO251+'[4]УК ВР декабрь нар'!BP251+'[4]УК ВР декабрь нар'!EG251+'[4]УК ВР декабрь нар'!EH251+'[4]УК ВР декабрь нар'!EI251+'[4]УК ВР декабрь нар'!EJ251</f>
        <v>7642.6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6">
        <f>'[4]УК ВР декабрь нар'!AY251</f>
        <v>19425.675639020545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SUM(F35:F39)+275171.98</f>
        <v>462588.63895738695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6">
        <f>'[4]УК ВР декабрь нар'!CN251+'[4]УК ВР декабрь нар'!DU251</f>
        <v>85517.742461127098</v>
      </c>
      <c r="L35" s="35"/>
    </row>
    <row r="36" spans="1:12" ht="15.75" hidden="1" x14ac:dyDescent="0.25">
      <c r="A36" s="80" t="s">
        <v>31</v>
      </c>
      <c r="B36" s="80"/>
      <c r="C36" s="80"/>
      <c r="D36" s="80"/>
      <c r="E36" s="80"/>
      <c r="F36" s="26">
        <f>'[4]УК ВР декабрь нар'!CO251+'[4]УК ВР декабрь нар'!DV251</f>
        <v>18341.921542088741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6">
        <f>'[4]УК ВР декабрь нар'!CP251+'[4]УК ВР декабрь нар'!DW251</f>
        <v>33087.044600000001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6">
        <f>'[4]УК ВР декабрь нар'!DB251+'[4]УК ВР декабрь нар'!DY251+'[4]УК ВР декабрь нар'!DZ251+'[4]УК ВР декабрь нар'!EA251+'[4]УК ВР декабрь нар'!EB251+'[4]УК ВР декабрь нар'!EC251+'[4]УК ВР декабрь нар'!ED251+'[4]УК ВР декабрь нар'!EE251+'[4]УК ВР декабрь нар'!EF251</f>
        <v>0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6">
        <f>'[4]УК ВР декабрь нар'!DG251+'[4]УК ВР декабрь нар'!EP251</f>
        <v>50469.950354171116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7">
        <f>SUM(F41:F49)</f>
        <v>537480.30214999989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6">
        <f>'[4]УК ВР декабрь нар'!$EU251+'[4]УК ВР декабрь нар'!FV251+'[4]УК ВР декабрь нар'!EY251</f>
        <v>532072.57999999996</v>
      </c>
      <c r="L41" s="35"/>
    </row>
    <row r="42" spans="1:12" ht="15.75" hidden="1" x14ac:dyDescent="0.25">
      <c r="A42" s="72" t="s">
        <v>31</v>
      </c>
      <c r="B42" s="67"/>
      <c r="C42" s="67"/>
      <c r="D42" s="67"/>
      <c r="E42" s="67"/>
      <c r="F42" s="26"/>
    </row>
    <row r="43" spans="1:12" ht="15.75" hidden="1" x14ac:dyDescent="0.25">
      <c r="A43" s="80" t="s">
        <v>21</v>
      </c>
      <c r="B43" s="80"/>
      <c r="C43" s="80"/>
      <c r="D43" s="80"/>
      <c r="E43" s="72"/>
      <c r="F43" s="26"/>
    </row>
    <row r="44" spans="1:12" ht="15.75" hidden="1" x14ac:dyDescent="0.25">
      <c r="A44" s="72" t="s">
        <v>17</v>
      </c>
      <c r="B44" s="67"/>
      <c r="C44" s="67"/>
      <c r="D44" s="67"/>
      <c r="E44" s="67"/>
      <c r="F44" s="26"/>
    </row>
    <row r="45" spans="1:12" ht="15.75" hidden="1" x14ac:dyDescent="0.25">
      <c r="A45" s="80" t="s">
        <v>22</v>
      </c>
      <c r="B45" s="80"/>
      <c r="C45" s="80"/>
      <c r="D45" s="80"/>
      <c r="E45" s="72"/>
      <c r="F45" s="26"/>
    </row>
    <row r="46" spans="1:12" ht="15.75" hidden="1" x14ac:dyDescent="0.25">
      <c r="A46" s="72" t="s">
        <v>17</v>
      </c>
      <c r="B46" s="67"/>
      <c r="C46" s="67"/>
      <c r="D46" s="67"/>
      <c r="E46" s="67"/>
      <c r="F46" s="26"/>
    </row>
    <row r="47" spans="1:12" ht="15.75" hidden="1" x14ac:dyDescent="0.25">
      <c r="A47" s="80" t="s">
        <v>18</v>
      </c>
      <c r="B47" s="80"/>
      <c r="C47" s="80"/>
      <c r="D47" s="80"/>
      <c r="E47" s="72"/>
      <c r="F47" s="26">
        <f>'[4]УК ВР декабрь нар'!EW251+'[4]УК ВР декабрь нар'!FA251+'[4]УК ВР декабрь нар'!FZ251</f>
        <v>3024.0439499999998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6">
        <f>'[4]УК ВР декабрь нар'!FL251+'[4]УК ВР декабрь нар'!GG251</f>
        <v>2383.6782000000003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6">
        <f>'[4]УК ВР декабрь нар'!FS251+'[4]УК ВР декабрь нар'!GL251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75</v>
      </c>
      <c r="B51" s="70"/>
      <c r="C51" s="70"/>
      <c r="D51" s="70"/>
      <c r="E51" s="71"/>
      <c r="F51" s="27">
        <f>F26+F33+F40+F50</f>
        <v>1033778.9696380877</v>
      </c>
      <c r="G51" s="20"/>
      <c r="K51" s="20"/>
    </row>
    <row r="52" spans="1:15" ht="15.75" x14ac:dyDescent="0.25">
      <c r="A52" s="31" t="s">
        <v>66</v>
      </c>
      <c r="B52" s="42"/>
      <c r="C52" s="42"/>
      <c r="D52" s="42"/>
      <c r="E52" s="42"/>
      <c r="F52" s="27">
        <f>F53+F54+F55</f>
        <v>152598.9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36144.269999999997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116454.63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1186377.8696380877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1345867.4299999997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1301340.21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2334262.0623538285</v>
      </c>
      <c r="H59" s="29"/>
      <c r="K59" s="20"/>
    </row>
    <row r="61" spans="1:15" ht="24" customHeight="1" x14ac:dyDescent="0.2">
      <c r="A61" s="122" t="s">
        <v>79</v>
      </c>
      <c r="B61" s="122"/>
      <c r="C61" s="122"/>
      <c r="D61" s="122"/>
      <c r="E61" s="122"/>
      <c r="F61" s="44">
        <f>F59-G17</f>
        <v>1778963.4223538286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80</v>
      </c>
      <c r="B1" s="141"/>
      <c r="C1" s="141"/>
      <c r="D1" s="141"/>
      <c r="E1" s="141"/>
      <c r="F1" s="141"/>
      <c r="G1" s="98"/>
      <c r="I1" s="46"/>
    </row>
    <row r="2" spans="1:9" ht="22.5" customHeight="1" x14ac:dyDescent="0.2">
      <c r="A2" s="141" t="str">
        <f>'Буханцева 36(2021)'!A2:G2</f>
        <v>перед собственниками дома по адресу: ул. Буханцева 36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42" t="s">
        <v>0</v>
      </c>
      <c r="B3" s="143"/>
      <c r="C3" s="143"/>
      <c r="D3" s="143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2" t="s">
        <v>2</v>
      </c>
      <c r="B4" s="143"/>
      <c r="C4" s="143"/>
      <c r="D4" s="143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2" t="s">
        <v>3</v>
      </c>
      <c r="B5" s="143"/>
      <c r="C5" s="143"/>
      <c r="D5" s="143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81</v>
      </c>
    </row>
    <row r="10" spans="1:9" ht="15.75" x14ac:dyDescent="0.25">
      <c r="A10" s="132" t="s">
        <v>8</v>
      </c>
      <c r="B10" s="133"/>
      <c r="C10" s="133"/>
      <c r="D10" s="134"/>
      <c r="E10" s="57">
        <f>SUM(E11:E16)</f>
        <v>-8856.16</v>
      </c>
      <c r="F10" s="57">
        <f>SUM(F11:F16)</f>
        <v>88007.22</v>
      </c>
      <c r="G10" s="57">
        <f>SUM(G11:G16)</f>
        <v>325534.90000000002</v>
      </c>
    </row>
    <row r="11" spans="1:9" ht="15.75" x14ac:dyDescent="0.25">
      <c r="A11" s="124" t="s">
        <v>9</v>
      </c>
      <c r="B11" s="125"/>
      <c r="C11" s="125"/>
      <c r="D11" s="126"/>
      <c r="E11" s="19">
        <v>0</v>
      </c>
      <c r="F11" s="19">
        <v>29654.67</v>
      </c>
      <c r="G11" s="19">
        <v>57543.44</v>
      </c>
    </row>
    <row r="12" spans="1:9" ht="15.75" x14ac:dyDescent="0.25">
      <c r="A12" s="124" t="s">
        <v>10</v>
      </c>
      <c r="B12" s="125"/>
      <c r="C12" s="125"/>
      <c r="D12" s="126"/>
      <c r="E12" s="19">
        <v>-3431.05</v>
      </c>
      <c r="F12" s="19">
        <v>19126.71</v>
      </c>
      <c r="G12" s="19">
        <v>126985.3</v>
      </c>
    </row>
    <row r="13" spans="1:9" ht="15.75" x14ac:dyDescent="0.25">
      <c r="A13" s="124" t="s">
        <v>11</v>
      </c>
      <c r="B13" s="125"/>
      <c r="C13" s="125"/>
      <c r="D13" s="126"/>
      <c r="E13" s="19">
        <v>-762.56</v>
      </c>
      <c r="F13" s="19">
        <v>6795.8</v>
      </c>
      <c r="G13" s="19">
        <v>25946.89</v>
      </c>
    </row>
    <row r="14" spans="1:9" ht="15.75" x14ac:dyDescent="0.25">
      <c r="A14" s="124" t="s">
        <v>12</v>
      </c>
      <c r="B14" s="125"/>
      <c r="C14" s="125"/>
      <c r="D14" s="126"/>
      <c r="E14" s="19">
        <v>-429.82</v>
      </c>
      <c r="F14" s="19">
        <v>9866.75</v>
      </c>
      <c r="G14" s="19">
        <v>23954.19</v>
      </c>
    </row>
    <row r="15" spans="1:9" ht="15.75" x14ac:dyDescent="0.25">
      <c r="A15" s="128" t="s">
        <v>13</v>
      </c>
      <c r="B15" s="128"/>
      <c r="C15" s="128"/>
      <c r="D15" s="128"/>
      <c r="E15" s="19">
        <v>-4232.7299999999996</v>
      </c>
      <c r="F15" s="19">
        <v>19017.68</v>
      </c>
      <c r="G15" s="19">
        <v>91105.08</v>
      </c>
    </row>
    <row r="16" spans="1:9" ht="15.75" x14ac:dyDescent="0.25">
      <c r="A16" s="124" t="s">
        <v>82</v>
      </c>
      <c r="B16" s="125"/>
      <c r="C16" s="125"/>
      <c r="D16" s="126"/>
      <c r="E16" s="19">
        <v>0</v>
      </c>
      <c r="F16" s="19">
        <v>3545.61</v>
      </c>
      <c r="G16" s="19">
        <v>0</v>
      </c>
    </row>
    <row r="17" spans="1:10" ht="63.75" customHeight="1" x14ac:dyDescent="0.25">
      <c r="A17" s="135" t="s">
        <v>83</v>
      </c>
      <c r="B17" s="136"/>
      <c r="C17" s="136"/>
      <c r="D17" s="137"/>
      <c r="E17" s="19">
        <v>1399820.18</v>
      </c>
      <c r="F17" s="19">
        <v>1373216.33</v>
      </c>
      <c r="G17" s="19">
        <v>509363.7</v>
      </c>
    </row>
    <row r="18" spans="1:10" ht="15.75" hidden="1" x14ac:dyDescent="0.25">
      <c r="A18" s="128" t="s">
        <v>84</v>
      </c>
      <c r="B18" s="128"/>
      <c r="C18" s="128"/>
      <c r="D18" s="128"/>
      <c r="E18" s="19"/>
      <c r="F18" s="19"/>
      <c r="G18" s="19"/>
      <c r="J18" s="20"/>
    </row>
    <row r="19" spans="1:10" ht="15.75" hidden="1" x14ac:dyDescent="0.25">
      <c r="A19" s="128" t="s">
        <v>85</v>
      </c>
      <c r="B19" s="128"/>
      <c r="C19" s="128"/>
      <c r="D19" s="128"/>
      <c r="E19" s="19"/>
      <c r="F19" s="19"/>
      <c r="G19" s="19"/>
    </row>
    <row r="20" spans="1:10" ht="15.75" hidden="1" x14ac:dyDescent="0.25">
      <c r="A20" s="128" t="s">
        <v>86</v>
      </c>
      <c r="B20" s="128"/>
      <c r="C20" s="128"/>
      <c r="D20" s="128"/>
      <c r="E20" s="19"/>
      <c r="F20" s="19"/>
      <c r="G20" s="19"/>
    </row>
    <row r="21" spans="1:10" ht="32.25" customHeight="1" x14ac:dyDescent="0.25">
      <c r="A21" s="129" t="s">
        <v>87</v>
      </c>
      <c r="B21" s="130"/>
      <c r="C21" s="130"/>
      <c r="D21" s="131"/>
      <c r="E21" s="58">
        <f>SUM(E22:E25)</f>
        <v>115923.18</v>
      </c>
      <c r="F21" s="58">
        <f t="shared" ref="F21:G21" si="0">SUM(F22:F25)</f>
        <v>111759.67000000001</v>
      </c>
      <c r="G21" s="58">
        <f t="shared" si="0"/>
        <v>20431.93</v>
      </c>
    </row>
    <row r="22" spans="1:10" ht="15.75" x14ac:dyDescent="0.25">
      <c r="A22" s="124" t="s">
        <v>55</v>
      </c>
      <c r="B22" s="125"/>
      <c r="C22" s="125"/>
      <c r="D22" s="126"/>
      <c r="E22" s="19">
        <v>1752.22</v>
      </c>
      <c r="F22" s="19">
        <v>1790.56</v>
      </c>
      <c r="G22" s="19">
        <v>343.58</v>
      </c>
    </row>
    <row r="23" spans="1:10" ht="15.75" x14ac:dyDescent="0.25">
      <c r="A23" s="124" t="s">
        <v>56</v>
      </c>
      <c r="B23" s="125"/>
      <c r="C23" s="125"/>
      <c r="D23" s="126"/>
      <c r="E23" s="19">
        <v>9369.6200000000008</v>
      </c>
      <c r="F23" s="19">
        <v>9135.27</v>
      </c>
      <c r="G23" s="19">
        <v>1666.27</v>
      </c>
    </row>
    <row r="24" spans="1:10" ht="15.75" x14ac:dyDescent="0.25">
      <c r="A24" s="124" t="s">
        <v>57</v>
      </c>
      <c r="B24" s="125"/>
      <c r="C24" s="125"/>
      <c r="D24" s="126"/>
      <c r="E24" s="19">
        <v>104016.98</v>
      </c>
      <c r="F24" s="19">
        <v>100819.74</v>
      </c>
      <c r="G24" s="19">
        <v>17652.080000000002</v>
      </c>
    </row>
    <row r="25" spans="1:10" ht="15.75" x14ac:dyDescent="0.25">
      <c r="A25" s="124" t="s">
        <v>88</v>
      </c>
      <c r="B25" s="125"/>
      <c r="C25" s="125"/>
      <c r="D25" s="126"/>
      <c r="E25" s="19">
        <v>784.36</v>
      </c>
      <c r="F25" s="19">
        <v>14.1</v>
      </c>
      <c r="G25" s="19">
        <v>770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8" t="s">
        <v>15</v>
      </c>
      <c r="B27" s="128"/>
      <c r="C27" s="128"/>
      <c r="D27" s="128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89</v>
      </c>
      <c r="B30" s="64"/>
      <c r="C30" s="64"/>
      <c r="D30" s="64"/>
      <c r="E30" s="64"/>
      <c r="F30" s="40">
        <f>'Буханцева 36(2021)'!F59</f>
        <v>2334262.0623538285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21247.315147890222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'[6]УК ВР декабрь нар'!W251+'[6]УК ВР декабрь нар'!EX251</f>
        <v>5133.7041283011904</v>
      </c>
      <c r="G33" s="1"/>
      <c r="H33" s="1"/>
      <c r="L33" s="35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'[6]УК ВР декабрь нар'!X251+'[6]УК ВР декабрь нар'!EY251</f>
        <v>1177.4910298411362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'[6]УК ВР декабрь нар'!Y251+'[6]УК ВР декабрь нар'!EZ251+'[6]УК ВР декабрь нар'!FB251+'[6]УК ВР декабрь нар'!AW251</f>
        <v>1447.9946000000002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'[6]УК ВР декабрь нар'!AV251+'[6]УК ВР декабрь нар'!FQ251</f>
        <v>8760.1528500186832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6">
        <f>'[6]УК ВР декабрь нар'!AY251+'[6]УК ВР декабрь нар'!FR251</f>
        <v>4727.9725397292123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SUM(F40:F44)+288096.68</f>
        <v>506362.85224922566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6">
        <f>'[6]УК ВР декабрь нар'!CQ251+'[6]УК ВР декабрь нар'!DX251</f>
        <v>103486.84675392797</v>
      </c>
      <c r="G40" s="1"/>
      <c r="H40" s="1"/>
      <c r="L40" s="35"/>
    </row>
    <row r="41" spans="1:12" ht="15.75" hidden="1" x14ac:dyDescent="0.25">
      <c r="A41" s="80" t="s">
        <v>31</v>
      </c>
      <c r="B41" s="80"/>
      <c r="C41" s="80"/>
      <c r="D41" s="80"/>
      <c r="E41" s="80"/>
      <c r="F41" s="26">
        <f>'[6]УК ВР декабрь нар'!CR251+'[6]УК ВР декабрь нар'!DY251</f>
        <v>24031.001831465597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6">
        <f>'[6]УК ВР декабрь нар'!DZ251+'[6]УК ВР декабрь нар'!EA251+'[6]УК ВР декабрь нар'!CS251</f>
        <v>42808.228132058794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6">
        <f>'[6]УК ВР декабрь нар'!DE251+'[6]УК ВР декабрь нар'!ET251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'[6]УК ВР декабрь нар'!DI251+'[6]УК ВР декабрь нар'!EU251</f>
        <v>47940.095531773302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532361.83909999998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'[6]УК ВР декабрь нар'!GH251</f>
        <v>532072.57999999996</v>
      </c>
      <c r="G46" s="1"/>
      <c r="H46" s="1"/>
      <c r="L46" s="35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'[6]УК ВР декабрь нар'!GK251+'[6]УК ВР декабрь нар'!GL251+'[6]УК ВР декабрь нар'!GN251+'[6]УК ВР декабрь нар'!GO251+'[6]УК ВР декабрь нар'!GP251+'[6]УК ВР декабрь нар'!GQ251+'[6]УК ВР декабрь нар'!GR251+'[6]УК ВР декабрь нар'!GS251+'[6]УК ВР декабрь нар'!GT251+'[6]УК ВР декабрь нар'!GU251+'[6]УК ВР декабрь нар'!GV251</f>
        <v>289.25909999999999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1059972.0064971158</v>
      </c>
      <c r="H56" s="1"/>
      <c r="K56" s="20"/>
    </row>
    <row r="57" spans="1:15" ht="15.75" x14ac:dyDescent="0.25">
      <c r="A57" s="31" t="s">
        <v>66</v>
      </c>
      <c r="B57" s="43"/>
      <c r="C57" s="43"/>
      <c r="D57" s="43"/>
      <c r="E57" s="43"/>
      <c r="F57" s="27">
        <f>F58+F59+F60</f>
        <v>147895.81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39615.49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108280.32000000001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1207867.8164971159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1399820.18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1373216.33</v>
      </c>
      <c r="G63" s="1"/>
      <c r="H63" s="29"/>
    </row>
    <row r="64" spans="1:15" ht="15.75" x14ac:dyDescent="0.25">
      <c r="A64" s="65" t="s">
        <v>90</v>
      </c>
      <c r="B64" s="65"/>
      <c r="C64" s="65"/>
      <c r="D64" s="65"/>
      <c r="E64" s="65"/>
      <c r="F64" s="27">
        <f>F30+F62-F61</f>
        <v>2526214.4258567127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91</v>
      </c>
      <c r="B68" s="123"/>
      <c r="C68" s="123"/>
      <c r="D68" s="123"/>
      <c r="E68" s="123"/>
      <c r="F68" s="53">
        <f>F64-G17</f>
        <v>2016850.7258567128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F63" sqref="F63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4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92</v>
      </c>
      <c r="B1" s="141"/>
      <c r="C1" s="141"/>
      <c r="D1" s="141"/>
      <c r="E1" s="141"/>
      <c r="F1" s="141"/>
      <c r="G1" s="98"/>
      <c r="I1" s="46"/>
    </row>
    <row r="2" spans="1:9" ht="22.5" customHeight="1" x14ac:dyDescent="0.2">
      <c r="A2" s="141" t="str">
        <f>'Буханцева 36(2022)'!A2:G2</f>
        <v>перед собственниками дома по адресу: ул. Буханцева 36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42" t="s">
        <v>0</v>
      </c>
      <c r="B3" s="143"/>
      <c r="C3" s="143"/>
      <c r="D3" s="143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2" t="s">
        <v>2</v>
      </c>
      <c r="B4" s="143"/>
      <c r="C4" s="143"/>
      <c r="D4" s="143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2" t="s">
        <v>3</v>
      </c>
      <c r="B5" s="143"/>
      <c r="C5" s="143"/>
      <c r="D5" s="143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81</v>
      </c>
    </row>
    <row r="10" spans="1:9" ht="15.75" x14ac:dyDescent="0.25">
      <c r="A10" s="132" t="s">
        <v>8</v>
      </c>
      <c r="B10" s="133"/>
      <c r="C10" s="133"/>
      <c r="D10" s="134"/>
      <c r="E10" s="57">
        <f>SUM(E11:E16)</f>
        <v>-519.08000000000004</v>
      </c>
      <c r="F10" s="57">
        <f>SUM(F11:F16)</f>
        <v>25386.6</v>
      </c>
      <c r="G10" s="57">
        <f>SUM(G11:G16)</f>
        <v>299629.22000000003</v>
      </c>
    </row>
    <row r="11" spans="1:9" ht="15.75" x14ac:dyDescent="0.25">
      <c r="A11" s="124" t="s">
        <v>9</v>
      </c>
      <c r="B11" s="125"/>
      <c r="C11" s="125"/>
      <c r="D11" s="126"/>
      <c r="E11" s="19">
        <v>0</v>
      </c>
      <c r="F11" s="19">
        <v>3906.5</v>
      </c>
      <c r="G11" s="19">
        <v>53636.94</v>
      </c>
    </row>
    <row r="12" spans="1:9" ht="15.75" x14ac:dyDescent="0.25">
      <c r="A12" s="124" t="s">
        <v>10</v>
      </c>
      <c r="B12" s="125"/>
      <c r="C12" s="125"/>
      <c r="D12" s="126"/>
      <c r="E12" s="19">
        <v>-423.47</v>
      </c>
      <c r="F12" s="19">
        <v>5418.63</v>
      </c>
      <c r="G12" s="19">
        <v>121143.2</v>
      </c>
    </row>
    <row r="13" spans="1:9" ht="15.75" x14ac:dyDescent="0.25">
      <c r="A13" s="124" t="s">
        <v>11</v>
      </c>
      <c r="B13" s="125"/>
      <c r="C13" s="125"/>
      <c r="D13" s="126"/>
      <c r="E13" s="19">
        <v>0</v>
      </c>
      <c r="F13" s="19">
        <v>2212.02</v>
      </c>
      <c r="G13" s="19">
        <v>23734.87</v>
      </c>
    </row>
    <row r="14" spans="1:9" ht="15.75" x14ac:dyDescent="0.25">
      <c r="A14" s="124" t="s">
        <v>12</v>
      </c>
      <c r="B14" s="125"/>
      <c r="C14" s="125"/>
      <c r="D14" s="126"/>
      <c r="E14" s="19">
        <v>-95.61</v>
      </c>
      <c r="F14" s="19">
        <v>2089.48</v>
      </c>
      <c r="G14" s="19">
        <v>21769.1</v>
      </c>
    </row>
    <row r="15" spans="1:9" ht="15.75" x14ac:dyDescent="0.25">
      <c r="A15" s="128" t="s">
        <v>93</v>
      </c>
      <c r="B15" s="128"/>
      <c r="C15" s="128"/>
      <c r="D15" s="128"/>
      <c r="E15" s="19">
        <v>0</v>
      </c>
      <c r="F15" s="19">
        <v>11759.97</v>
      </c>
      <c r="G15" s="19">
        <v>79345.11</v>
      </c>
    </row>
    <row r="16" spans="1:9" ht="15.75" x14ac:dyDescent="0.25">
      <c r="A16" s="124" t="s">
        <v>82</v>
      </c>
      <c r="B16" s="125"/>
      <c r="C16" s="125"/>
      <c r="D16" s="126"/>
      <c r="E16" s="19">
        <v>0</v>
      </c>
      <c r="F16" s="19">
        <v>0</v>
      </c>
      <c r="G16" s="19">
        <v>0</v>
      </c>
    </row>
    <row r="17" spans="1:10" ht="63.75" customHeight="1" x14ac:dyDescent="0.25">
      <c r="A17" s="135" t="s">
        <v>83</v>
      </c>
      <c r="B17" s="136"/>
      <c r="C17" s="136"/>
      <c r="D17" s="137"/>
      <c r="E17" s="19">
        <v>1620878.8</v>
      </c>
      <c r="F17" s="19">
        <v>1526099.66</v>
      </c>
      <c r="G17" s="19">
        <v>604142.84</v>
      </c>
    </row>
    <row r="18" spans="1:10" ht="15.75" hidden="1" x14ac:dyDescent="0.25">
      <c r="A18" s="128" t="s">
        <v>84</v>
      </c>
      <c r="B18" s="128"/>
      <c r="C18" s="128"/>
      <c r="D18" s="128"/>
      <c r="E18" s="19"/>
      <c r="F18" s="19"/>
      <c r="G18" s="19"/>
      <c r="J18" s="20"/>
    </row>
    <row r="19" spans="1:10" ht="15.75" hidden="1" x14ac:dyDescent="0.25">
      <c r="A19" s="128" t="s">
        <v>85</v>
      </c>
      <c r="B19" s="128"/>
      <c r="C19" s="128"/>
      <c r="D19" s="128"/>
      <c r="E19" s="19"/>
      <c r="F19" s="19"/>
      <c r="G19" s="19"/>
    </row>
    <row r="20" spans="1:10" ht="15.75" hidden="1" x14ac:dyDescent="0.25">
      <c r="A20" s="128" t="s">
        <v>86</v>
      </c>
      <c r="B20" s="128"/>
      <c r="C20" s="128"/>
      <c r="D20" s="128"/>
      <c r="E20" s="19"/>
      <c r="F20" s="19"/>
      <c r="G20" s="19"/>
    </row>
    <row r="21" spans="1:10" ht="32.25" customHeight="1" x14ac:dyDescent="0.25">
      <c r="A21" s="129" t="s">
        <v>87</v>
      </c>
      <c r="B21" s="130"/>
      <c r="C21" s="130"/>
      <c r="D21" s="131"/>
      <c r="E21" s="58">
        <f>SUM(E22:E25)</f>
        <v>162675.36000000002</v>
      </c>
      <c r="F21" s="58">
        <f>SUM(F22:F25)</f>
        <v>158592.99999999997</v>
      </c>
      <c r="G21" s="58">
        <f>SUM(G22:G25)</f>
        <v>24515.15</v>
      </c>
    </row>
    <row r="22" spans="1:10" ht="15.75" x14ac:dyDescent="0.25">
      <c r="A22" s="124" t="s">
        <v>94</v>
      </c>
      <c r="B22" s="125"/>
      <c r="C22" s="125"/>
      <c r="D22" s="126"/>
      <c r="E22" s="19">
        <v>34586</v>
      </c>
      <c r="F22" s="19">
        <v>32889.269999999997</v>
      </c>
      <c r="G22" s="19">
        <v>2040.31</v>
      </c>
    </row>
    <row r="23" spans="1:10" ht="15.75" x14ac:dyDescent="0.25">
      <c r="A23" s="124" t="s">
        <v>95</v>
      </c>
      <c r="B23" s="125"/>
      <c r="C23" s="125"/>
      <c r="D23" s="126"/>
      <c r="E23" s="19">
        <v>10495.44</v>
      </c>
      <c r="F23" s="19">
        <v>10272.99</v>
      </c>
      <c r="G23" s="19">
        <v>1889.22</v>
      </c>
    </row>
    <row r="24" spans="1:10" ht="15.75" x14ac:dyDescent="0.25">
      <c r="A24" s="124" t="s">
        <v>57</v>
      </c>
      <c r="B24" s="125"/>
      <c r="C24" s="125"/>
      <c r="D24" s="126"/>
      <c r="E24" s="19">
        <v>115086.44</v>
      </c>
      <c r="F24" s="19">
        <v>112496.78</v>
      </c>
      <c r="G24" s="19">
        <v>20241.740000000002</v>
      </c>
    </row>
    <row r="25" spans="1:10" ht="15.75" x14ac:dyDescent="0.25">
      <c r="A25" s="124" t="s">
        <v>88</v>
      </c>
      <c r="B25" s="125"/>
      <c r="C25" s="125"/>
      <c r="D25" s="126"/>
      <c r="E25" s="19">
        <v>2507.48</v>
      </c>
      <c r="F25" s="19">
        <v>2933.96</v>
      </c>
      <c r="G25" s="19">
        <v>343.88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8" t="s">
        <v>15</v>
      </c>
      <c r="B27" s="128"/>
      <c r="C27" s="128"/>
      <c r="D27" s="128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96</v>
      </c>
      <c r="B30" s="64"/>
      <c r="C30" s="64"/>
      <c r="D30" s="64"/>
      <c r="E30" s="64"/>
      <c r="F30" s="40">
        <f>'Буханцева 36(2022)'!F64</f>
        <v>2526214.4258567127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20391.171269386192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'[7]УК ВР декабрь нар'!W251+'[7]УК ВР декабрь нар'!FE251</f>
        <v>8150.0382169940403</v>
      </c>
      <c r="G33" s="1"/>
      <c r="H33" s="1"/>
      <c r="L33" s="45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'[7]УК ВР декабрь нар'!FF251+'[7]УК ВР декабрь нар'!X251</f>
        <v>1995.3440361999369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'[7]УК ВР декабрь нар'!Y251+'[7]УК ВР декабрь нар'!FH251+'[7]УК ВР декабрь нар'!AW251</f>
        <v>1290.2294999999999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'[7]УК ВР декабрь нар'!AV251+'[7]УК ВР декабрь нар'!FX251</f>
        <v>1439.1600000147357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6">
        <f>'[7]УК ВР декабрь нар'!FY251+'[7]УК ВР декабрь нар'!AX251</f>
        <v>7516.3995161774819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SUM(F40:F44)+190922.98</f>
        <v>547257.31529631896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97</v>
      </c>
      <c r="B40" s="80"/>
      <c r="C40" s="80"/>
      <c r="D40" s="80"/>
      <c r="E40" s="80"/>
      <c r="F40" s="26">
        <f>'[7]УК ВР март нар'!CQ251+'[7]УК ВР декабрь нар'!CT251+'[7]УК ВР декабрь нар'!ED251+'[7]УК ВР декабрь нар'!EE251</f>
        <v>301011.87860744103</v>
      </c>
      <c r="G40" s="1"/>
      <c r="H40" s="1"/>
      <c r="L40" s="35"/>
    </row>
    <row r="41" spans="1:12" ht="15.75" hidden="1" x14ac:dyDescent="0.25">
      <c r="A41" s="80" t="s">
        <v>31</v>
      </c>
      <c r="B41" s="80"/>
      <c r="C41" s="80"/>
      <c r="D41" s="80"/>
      <c r="E41" s="80"/>
      <c r="F41" s="26">
        <f>'[7]УК ВР март нар'!CR251+'[7]УК ВР декабрь нар'!EF251</f>
        <v>7477.2414016737657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6">
        <f>'[7]УК ВР март нар'!CS251+'[7]УК ВР декабрь нар'!EG251+'[7]УК ВР декабрь нар'!EH251</f>
        <v>34512.576936696234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6">
        <f>'[7]УК ВР декабрь нар'!FA251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'[7]УК ВР март нар'!DI251+'[7]УК ВР декабрь нар'!FB251</f>
        <v>13332.638350507965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554005.4090000001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'[7]УК ВР декабрь нар'!GO251+'[7]УК ВР декабрь нар'!GP251</f>
        <v>553684.01000000013</v>
      </c>
      <c r="G46" s="1"/>
      <c r="H46" s="1"/>
      <c r="L46" s="35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'[7]УК ВР декабрь нар'!GR251+'[7]УК ВР декабрь нар'!GS251+'[7]УК ВР декабрь нар'!GT251+'[7]УК ВР декабрь нар'!GU251+'[7]УК ВР декабрь нар'!GV251+'[7]УК ВР декабрь нар'!GW251+'[7]УК ВР декабрь нар'!GX251+'[7]УК ВР декабрь нар'!GY251+'[7]УК ВР декабрь нар'!GZ251</f>
        <v>321.39899999999994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1121653.8955657054</v>
      </c>
      <c r="H56" s="1"/>
      <c r="K56" s="20"/>
    </row>
    <row r="57" spans="1:15" ht="15.75" x14ac:dyDescent="0.25">
      <c r="A57" s="31" t="s">
        <v>66</v>
      </c>
      <c r="B57" s="61"/>
      <c r="C57" s="61"/>
      <c r="D57" s="61"/>
      <c r="E57" s="61"/>
      <c r="F57" s="27">
        <f>F58+F59+F60</f>
        <v>151608.22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45028.47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106579.75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1273262.1155657053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1620878.8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1526099.66</v>
      </c>
      <c r="G63" s="1"/>
      <c r="H63" s="29"/>
    </row>
    <row r="64" spans="1:15" ht="15.75" x14ac:dyDescent="0.25">
      <c r="A64" s="65" t="s">
        <v>90</v>
      </c>
      <c r="B64" s="65"/>
      <c r="C64" s="65"/>
      <c r="D64" s="65"/>
      <c r="E64" s="65"/>
      <c r="F64" s="27">
        <f>F30+F62-F61</f>
        <v>2873831.1102910079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91</v>
      </c>
      <c r="B68" s="123"/>
      <c r="C68" s="123"/>
      <c r="D68" s="123"/>
      <c r="E68" s="123"/>
      <c r="F68" s="53">
        <f>F64-G17</f>
        <v>2269688.2702910081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Буханцева 36</vt:lpstr>
      <vt:lpstr>Буханцева 36(2019)</vt:lpstr>
      <vt:lpstr>Буханцева 36(2020)</vt:lpstr>
      <vt:lpstr>Буханцева 36(2021)</vt:lpstr>
      <vt:lpstr>Буханцева 36(2022)</vt:lpstr>
      <vt:lpstr>Буханцева 36(2023)</vt:lpstr>
      <vt:lpstr>'Буханцева 36'!Область_печати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2023-03-28T12:31:08Z</cp:lastPrinted>
  <dcterms:created xsi:type="dcterms:W3CDTF">2013-05-24T09:13:10Z</dcterms:created>
  <dcterms:modified xsi:type="dcterms:W3CDTF">2024-05-17T12:17:29Z</dcterms:modified>
</cp:coreProperties>
</file>